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2255"/>
  </bookViews>
  <sheets>
    <sheet name="Перечень" sheetId="4" r:id="rId1"/>
  </sheets>
  <definedNames>
    <definedName name="_xlnm._FilterDatabase" localSheetId="0" hidden="1">Перечень!$B$10:$F$397</definedName>
    <definedName name="_xlnm.Print_Area" localSheetId="0">Перечень!$A$1:$O$400</definedName>
  </definedNames>
  <calcPr calcId="145621"/>
</workbook>
</file>

<file path=xl/calcChain.xml><?xml version="1.0" encoding="utf-8"?>
<calcChain xmlns="http://schemas.openxmlformats.org/spreadsheetml/2006/main">
  <c r="G34" i="4" l="1"/>
  <c r="K119" i="4" l="1"/>
  <c r="J119" i="4"/>
  <c r="I119" i="4"/>
  <c r="H119" i="4"/>
  <c r="K26" i="4"/>
  <c r="J26" i="4"/>
  <c r="I26" i="4"/>
  <c r="K25" i="4"/>
  <c r="J25" i="4"/>
  <c r="I25" i="4"/>
  <c r="K24" i="4"/>
  <c r="K22" i="4" s="1"/>
  <c r="J24" i="4"/>
  <c r="I24" i="4"/>
  <c r="H26" i="4"/>
  <c r="H25" i="4"/>
  <c r="G25" i="4" s="1"/>
  <c r="H24" i="4"/>
  <c r="H22" i="4" s="1"/>
  <c r="K23" i="4"/>
  <c r="J23" i="4"/>
  <c r="I23" i="4"/>
  <c r="I22" i="4" s="1"/>
  <c r="H23" i="4"/>
  <c r="G23" i="4"/>
  <c r="M22" i="4"/>
  <c r="L22" i="4"/>
  <c r="J22" i="4"/>
  <c r="G26" i="4" l="1"/>
  <c r="G24" i="4"/>
  <c r="G22" i="4"/>
  <c r="K375" i="4"/>
  <c r="J375" i="4"/>
  <c r="I375" i="4"/>
  <c r="H375" i="4"/>
  <c r="K219" i="4"/>
  <c r="H242" i="4"/>
  <c r="K367" i="4"/>
  <c r="I367" i="4"/>
  <c r="J368" i="4"/>
  <c r="I368" i="4"/>
  <c r="H368" i="4"/>
  <c r="G27" i="4"/>
  <c r="K29" i="4"/>
  <c r="G40" i="4"/>
  <c r="G39" i="4"/>
  <c r="G38" i="4"/>
  <c r="G37" i="4"/>
  <c r="K36" i="4"/>
  <c r="J36" i="4"/>
  <c r="I36" i="4"/>
  <c r="H36" i="4"/>
  <c r="K35" i="4"/>
  <c r="G228" i="4"/>
  <c r="G36" i="4" l="1"/>
  <c r="G35" i="4" s="1"/>
  <c r="M149" i="4"/>
  <c r="L149" i="4"/>
  <c r="G400" i="4" l="1"/>
  <c r="M388" i="4"/>
  <c r="L388" i="4"/>
  <c r="K388" i="4"/>
  <c r="J388" i="4"/>
  <c r="I388" i="4"/>
  <c r="H388" i="4"/>
  <c r="M387" i="4"/>
  <c r="L387" i="4"/>
  <c r="K387" i="4"/>
  <c r="J387" i="4"/>
  <c r="I387" i="4"/>
  <c r="H387" i="4"/>
  <c r="M386" i="4"/>
  <c r="L386" i="4"/>
  <c r="K386" i="4"/>
  <c r="J386" i="4"/>
  <c r="I386" i="4"/>
  <c r="H386" i="4"/>
  <c r="G372" i="4"/>
  <c r="G371" i="4"/>
  <c r="G370" i="4"/>
  <c r="G369" i="4"/>
  <c r="M368" i="4"/>
  <c r="M367" i="4" s="1"/>
  <c r="L368" i="4"/>
  <c r="L367" i="4" s="1"/>
  <c r="K368" i="4"/>
  <c r="G364" i="4"/>
  <c r="G362" i="4"/>
  <c r="G361" i="4" s="1"/>
  <c r="M361" i="4"/>
  <c r="L361" i="4"/>
  <c r="K361" i="4"/>
  <c r="J361" i="4"/>
  <c r="G357" i="4"/>
  <c r="G355" i="4"/>
  <c r="M354" i="4"/>
  <c r="L354" i="4"/>
  <c r="K354" i="4"/>
  <c r="J354" i="4"/>
  <c r="G350" i="4"/>
  <c r="G348" i="4"/>
  <c r="G347" i="4" s="1"/>
  <c r="M347" i="4"/>
  <c r="L347" i="4"/>
  <c r="K347" i="4"/>
  <c r="J347" i="4"/>
  <c r="I347" i="4"/>
  <c r="H347" i="4"/>
  <c r="G343" i="4"/>
  <c r="G341" i="4"/>
  <c r="L340" i="4"/>
  <c r="K340" i="4"/>
  <c r="J340" i="4"/>
  <c r="M336" i="4"/>
  <c r="L336" i="4"/>
  <c r="K336" i="4"/>
  <c r="J336" i="4"/>
  <c r="I336" i="4"/>
  <c r="H336" i="4"/>
  <c r="M335" i="4"/>
  <c r="L335" i="4"/>
  <c r="K335" i="4"/>
  <c r="J335" i="4"/>
  <c r="I335" i="4"/>
  <c r="H335" i="4"/>
  <c r="M334" i="4"/>
  <c r="M378" i="4" s="1"/>
  <c r="M394" i="4" s="1"/>
  <c r="L334" i="4"/>
  <c r="K334" i="4"/>
  <c r="K333" i="4" s="1"/>
  <c r="J334" i="4"/>
  <c r="J333" i="4" s="1"/>
  <c r="I334" i="4"/>
  <c r="I333" i="4" s="1"/>
  <c r="H334" i="4"/>
  <c r="G330" i="4"/>
  <c r="G329" i="4"/>
  <c r="G328" i="4"/>
  <c r="G327" i="4"/>
  <c r="M326" i="4"/>
  <c r="M325" i="4" s="1"/>
  <c r="L326" i="4"/>
  <c r="L325" i="4" s="1"/>
  <c r="K326" i="4"/>
  <c r="J326" i="4"/>
  <c r="I326" i="4"/>
  <c r="H326" i="4"/>
  <c r="G325" i="4"/>
  <c r="G324" i="4"/>
  <c r="G323" i="4"/>
  <c r="G322" i="4"/>
  <c r="M321" i="4"/>
  <c r="L321" i="4"/>
  <c r="K321" i="4"/>
  <c r="J321" i="4"/>
  <c r="I321" i="4"/>
  <c r="H321" i="4"/>
  <c r="M320" i="4"/>
  <c r="L320" i="4"/>
  <c r="K320" i="4"/>
  <c r="J320" i="4"/>
  <c r="I320" i="4"/>
  <c r="H320" i="4"/>
  <c r="G316" i="4"/>
  <c r="G315" i="4"/>
  <c r="G314" i="4"/>
  <c r="G313" i="4"/>
  <c r="M312" i="4"/>
  <c r="L312" i="4" s="1"/>
  <c r="K312" i="4"/>
  <c r="J312" i="4"/>
  <c r="I312" i="4"/>
  <c r="H312" i="4"/>
  <c r="K311" i="4"/>
  <c r="G310" i="4"/>
  <c r="G308" i="4"/>
  <c r="G307" i="4"/>
  <c r="G306" i="4"/>
  <c r="M305" i="4"/>
  <c r="M304" i="4" s="1"/>
  <c r="L305" i="4"/>
  <c r="L304" i="4" s="1"/>
  <c r="K305" i="4"/>
  <c r="K304" i="4" s="1"/>
  <c r="J305" i="4"/>
  <c r="I305" i="4"/>
  <c r="H305" i="4"/>
  <c r="G303" i="4"/>
  <c r="G300" i="4"/>
  <c r="G299" i="4"/>
  <c r="M298" i="4"/>
  <c r="L298" i="4"/>
  <c r="L297" i="4" s="1"/>
  <c r="K298" i="4"/>
  <c r="K297" i="4" s="1"/>
  <c r="J298" i="4"/>
  <c r="I298" i="4"/>
  <c r="H298" i="4"/>
  <c r="M297" i="4"/>
  <c r="G296" i="4"/>
  <c r="M293" i="4"/>
  <c r="M291" i="4" s="1"/>
  <c r="L293" i="4"/>
  <c r="L291" i="4" s="1"/>
  <c r="K293" i="4"/>
  <c r="K291" i="4" s="1"/>
  <c r="J293" i="4"/>
  <c r="I293" i="4"/>
  <c r="H293" i="4"/>
  <c r="H291" i="4" s="1"/>
  <c r="M292" i="4"/>
  <c r="L292" i="4"/>
  <c r="K292" i="4"/>
  <c r="J292" i="4"/>
  <c r="I292" i="4"/>
  <c r="H292" i="4"/>
  <c r="I291" i="4"/>
  <c r="G288" i="4"/>
  <c r="G286" i="4"/>
  <c r="M284" i="4"/>
  <c r="M283" i="4" s="1"/>
  <c r="K284" i="4"/>
  <c r="J284" i="4"/>
  <c r="I284" i="4"/>
  <c r="H284" i="4"/>
  <c r="M279" i="4"/>
  <c r="M277" i="4" s="1"/>
  <c r="L279" i="4"/>
  <c r="L277" i="4" s="1"/>
  <c r="K279" i="4"/>
  <c r="J279" i="4"/>
  <c r="I279" i="4"/>
  <c r="I277" i="4" s="1"/>
  <c r="H279" i="4"/>
  <c r="K277" i="4"/>
  <c r="J277" i="4"/>
  <c r="M275" i="4"/>
  <c r="M276" i="4" s="1"/>
  <c r="G275" i="4"/>
  <c r="G272" i="4"/>
  <c r="G270" i="4" s="1"/>
  <c r="M270" i="4"/>
  <c r="L270" i="4"/>
  <c r="K270" i="4"/>
  <c r="J270" i="4"/>
  <c r="I270" i="4"/>
  <c r="H270" i="4"/>
  <c r="G268" i="4"/>
  <c r="G265" i="4"/>
  <c r="M263" i="4"/>
  <c r="L263" i="4"/>
  <c r="K263" i="4"/>
  <c r="K262" i="4" s="1"/>
  <c r="J263" i="4"/>
  <c r="I263" i="4"/>
  <c r="H263" i="4"/>
  <c r="G261" i="4"/>
  <c r="M259" i="4"/>
  <c r="L259" i="4"/>
  <c r="M258" i="4"/>
  <c r="M256" i="4" s="1"/>
  <c r="L258" i="4"/>
  <c r="L256" i="4" s="1"/>
  <c r="L255" i="4" s="1"/>
  <c r="K258" i="4"/>
  <c r="K256" i="4" s="1"/>
  <c r="K255" i="4" s="1"/>
  <c r="J258" i="4"/>
  <c r="J256" i="4" s="1"/>
  <c r="I258" i="4"/>
  <c r="I256" i="4" s="1"/>
  <c r="H258" i="4"/>
  <c r="H256" i="4" s="1"/>
  <c r="M257" i="4"/>
  <c r="L257" i="4"/>
  <c r="K257" i="4"/>
  <c r="J257" i="4"/>
  <c r="I257" i="4"/>
  <c r="H257" i="4"/>
  <c r="G257" i="4"/>
  <c r="G252" i="4"/>
  <c r="G251" i="4"/>
  <c r="G250" i="4"/>
  <c r="M249" i="4"/>
  <c r="M248" i="4" s="1"/>
  <c r="L249" i="4"/>
  <c r="L248" i="4" s="1"/>
  <c r="K249" i="4"/>
  <c r="K248" i="4" s="1"/>
  <c r="G247" i="4"/>
  <c r="G245" i="4"/>
  <c r="G244" i="4"/>
  <c r="G243" i="4"/>
  <c r="K242" i="4"/>
  <c r="J242" i="4"/>
  <c r="I242" i="4"/>
  <c r="G239" i="4"/>
  <c r="G238" i="4"/>
  <c r="G237" i="4"/>
  <c r="G236" i="4"/>
  <c r="M235" i="4"/>
  <c r="L235" i="4"/>
  <c r="K235" i="4"/>
  <c r="J235" i="4"/>
  <c r="K232" i="4"/>
  <c r="K227" i="4" s="1"/>
  <c r="J232" i="4"/>
  <c r="I232" i="4"/>
  <c r="H232" i="4"/>
  <c r="H227" i="4" s="1"/>
  <c r="G231" i="4"/>
  <c r="G230" i="4"/>
  <c r="G229" i="4"/>
  <c r="G224" i="4"/>
  <c r="M223" i="4"/>
  <c r="L223" i="4"/>
  <c r="K223" i="4"/>
  <c r="J223" i="4"/>
  <c r="I223" i="4"/>
  <c r="H223" i="4"/>
  <c r="M222" i="4"/>
  <c r="L222" i="4"/>
  <c r="K222" i="4"/>
  <c r="J222" i="4"/>
  <c r="I222" i="4"/>
  <c r="H222" i="4"/>
  <c r="M221" i="4"/>
  <c r="M381" i="4" s="1"/>
  <c r="M397" i="4" s="1"/>
  <c r="L221" i="4"/>
  <c r="L381" i="4" s="1"/>
  <c r="L397" i="4" s="1"/>
  <c r="K221" i="4"/>
  <c r="K381" i="4" s="1"/>
  <c r="K397" i="4" s="1"/>
  <c r="J221" i="4"/>
  <c r="J381" i="4" s="1"/>
  <c r="J397" i="4" s="1"/>
  <c r="I221" i="4"/>
  <c r="I381" i="4" s="1"/>
  <c r="I397" i="4" s="1"/>
  <c r="H221" i="4"/>
  <c r="M220" i="4"/>
  <c r="M376" i="4" s="1"/>
  <c r="M392" i="4" s="1"/>
  <c r="L220" i="4"/>
  <c r="L376" i="4" s="1"/>
  <c r="L392" i="4" s="1"/>
  <c r="K220" i="4"/>
  <c r="K376" i="4" s="1"/>
  <c r="K392" i="4" s="1"/>
  <c r="J220" i="4"/>
  <c r="J376" i="4" s="1"/>
  <c r="J392" i="4" s="1"/>
  <c r="I220" i="4"/>
  <c r="I376" i="4" s="1"/>
  <c r="I392" i="4" s="1"/>
  <c r="H220" i="4"/>
  <c r="M219" i="4"/>
  <c r="L219" i="4"/>
  <c r="J219" i="4"/>
  <c r="I219" i="4"/>
  <c r="H219" i="4"/>
  <c r="G213" i="4"/>
  <c r="G212" i="4"/>
  <c r="K211" i="4"/>
  <c r="J211" i="4"/>
  <c r="I211" i="4"/>
  <c r="I210" i="4" s="1"/>
  <c r="H211" i="4"/>
  <c r="G209" i="4"/>
  <c r="G208" i="4"/>
  <c r="G207" i="4"/>
  <c r="G200" i="4" s="1"/>
  <c r="G206" i="4"/>
  <c r="G198" i="4" s="1"/>
  <c r="G205" i="4"/>
  <c r="G196" i="4" s="1"/>
  <c r="M204" i="4"/>
  <c r="L204" i="4"/>
  <c r="L203" i="4" s="1"/>
  <c r="J204" i="4"/>
  <c r="I204" i="4"/>
  <c r="H204" i="4"/>
  <c r="G203" i="4"/>
  <c r="G202" i="4"/>
  <c r="M200" i="4"/>
  <c r="L200" i="4"/>
  <c r="K200" i="4"/>
  <c r="J200" i="4"/>
  <c r="I200" i="4"/>
  <c r="H200" i="4"/>
  <c r="M199" i="4"/>
  <c r="L199" i="4"/>
  <c r="K199" i="4"/>
  <c r="J199" i="4"/>
  <c r="I199" i="4"/>
  <c r="H199" i="4"/>
  <c r="M198" i="4"/>
  <c r="L198" i="4"/>
  <c r="K198" i="4"/>
  <c r="J198" i="4"/>
  <c r="I198" i="4"/>
  <c r="H198" i="4"/>
  <c r="M197" i="4"/>
  <c r="L197" i="4"/>
  <c r="K197" i="4"/>
  <c r="J197" i="4"/>
  <c r="I197" i="4"/>
  <c r="H197" i="4"/>
  <c r="M196" i="4"/>
  <c r="L196" i="4"/>
  <c r="K196" i="4"/>
  <c r="J196" i="4"/>
  <c r="I196" i="4"/>
  <c r="H196" i="4"/>
  <c r="M189" i="4"/>
  <c r="M398" i="4" s="1"/>
  <c r="L189" i="4"/>
  <c r="L398" i="4" s="1"/>
  <c r="K189" i="4"/>
  <c r="K398" i="4" s="1"/>
  <c r="J189" i="4"/>
  <c r="J398" i="4" s="1"/>
  <c r="I189" i="4"/>
  <c r="I398" i="4" s="1"/>
  <c r="H189" i="4"/>
  <c r="H398" i="4" s="1"/>
  <c r="G184" i="4"/>
  <c r="G182" i="4" s="1"/>
  <c r="G181" i="4" s="1"/>
  <c r="M182" i="4"/>
  <c r="M181" i="4" s="1"/>
  <c r="L182" i="4"/>
  <c r="L181" i="4" s="1"/>
  <c r="K182" i="4"/>
  <c r="K181" i="4" s="1"/>
  <c r="G170" i="4"/>
  <c r="M168" i="4"/>
  <c r="L168" i="4"/>
  <c r="L167" i="4" s="1"/>
  <c r="K168" i="4"/>
  <c r="K167" i="4" s="1"/>
  <c r="G168" i="4"/>
  <c r="G167" i="4" s="1"/>
  <c r="M167" i="4"/>
  <c r="K149" i="4"/>
  <c r="K147" i="4" s="1"/>
  <c r="J149" i="4"/>
  <c r="I149" i="4"/>
  <c r="H149" i="4"/>
  <c r="H147" i="4" s="1"/>
  <c r="M147" i="4"/>
  <c r="L147" i="4"/>
  <c r="I147" i="4"/>
  <c r="G141" i="4"/>
  <c r="G140" i="4" s="1"/>
  <c r="M140" i="4"/>
  <c r="M139" i="4" s="1"/>
  <c r="L140" i="4"/>
  <c r="L139" i="4" s="1"/>
  <c r="K140" i="4"/>
  <c r="K139" i="4" s="1"/>
  <c r="J140" i="4"/>
  <c r="J139" i="4" s="1"/>
  <c r="I140" i="4"/>
  <c r="I139" i="4" s="1"/>
  <c r="H140" i="4"/>
  <c r="H139" i="4" s="1"/>
  <c r="G138" i="4"/>
  <c r="G134" i="4"/>
  <c r="G133" i="4" s="1"/>
  <c r="M133" i="4"/>
  <c r="M132" i="4" s="1"/>
  <c r="L133" i="4"/>
  <c r="L132" i="4" s="1"/>
  <c r="K133" i="4"/>
  <c r="K132" i="4" s="1"/>
  <c r="J133" i="4"/>
  <c r="J132" i="4" s="1"/>
  <c r="I133" i="4"/>
  <c r="I132" i="4" s="1"/>
  <c r="H133" i="4"/>
  <c r="H132" i="4" s="1"/>
  <c r="G131" i="4"/>
  <c r="L128" i="4"/>
  <c r="M127" i="4"/>
  <c r="L127" i="4"/>
  <c r="L188" i="4" s="1"/>
  <c r="K127" i="4"/>
  <c r="J127" i="4"/>
  <c r="J188" i="4" s="1"/>
  <c r="I127" i="4"/>
  <c r="H127" i="4"/>
  <c r="H126" i="4" s="1"/>
  <c r="M124" i="4"/>
  <c r="L124" i="4"/>
  <c r="K124" i="4"/>
  <c r="J124" i="4"/>
  <c r="I124" i="4"/>
  <c r="H124" i="4"/>
  <c r="G122" i="4"/>
  <c r="G121" i="4"/>
  <c r="G120" i="4"/>
  <c r="G114" i="4"/>
  <c r="G113" i="4" s="1"/>
  <c r="G112" i="4" s="1"/>
  <c r="M113" i="4"/>
  <c r="L113" i="4"/>
  <c r="K113" i="4"/>
  <c r="J113" i="4"/>
  <c r="J112" i="4" s="1"/>
  <c r="G111" i="4"/>
  <c r="G110" i="4"/>
  <c r="G109" i="4"/>
  <c r="G108" i="4"/>
  <c r="G107" i="4"/>
  <c r="G106" i="4" s="1"/>
  <c r="G105" i="4" s="1"/>
  <c r="G104" i="4" s="1"/>
  <c r="M106" i="4"/>
  <c r="M105" i="4" s="1"/>
  <c r="L106" i="4"/>
  <c r="L105" i="4" s="1"/>
  <c r="L104" i="4" s="1"/>
  <c r="K106" i="4"/>
  <c r="K105" i="4" s="1"/>
  <c r="K104" i="4" s="1"/>
  <c r="J106" i="4"/>
  <c r="I106" i="4"/>
  <c r="I105" i="4" s="1"/>
  <c r="I104" i="4" s="1"/>
  <c r="H106" i="4"/>
  <c r="H105" i="4" s="1"/>
  <c r="H104" i="4" s="1"/>
  <c r="J105" i="4"/>
  <c r="J104" i="4" s="1"/>
  <c r="G103" i="4"/>
  <c r="G102" i="4"/>
  <c r="G101" i="4"/>
  <c r="G100" i="4"/>
  <c r="M99" i="4"/>
  <c r="M98" i="4" s="1"/>
  <c r="L99" i="4"/>
  <c r="L98" i="4" s="1"/>
  <c r="K99" i="4"/>
  <c r="K98" i="4" s="1"/>
  <c r="J99" i="4"/>
  <c r="I99" i="4"/>
  <c r="I98" i="4" s="1"/>
  <c r="H99" i="4"/>
  <c r="G97" i="4"/>
  <c r="G96" i="4"/>
  <c r="G95" i="4"/>
  <c r="G94" i="4"/>
  <c r="G93" i="4"/>
  <c r="M92" i="4"/>
  <c r="M91" i="4" s="1"/>
  <c r="L92" i="4"/>
  <c r="L91" i="4" s="1"/>
  <c r="K92" i="4"/>
  <c r="J92" i="4"/>
  <c r="I92" i="4"/>
  <c r="I91" i="4" s="1"/>
  <c r="H92" i="4"/>
  <c r="G86" i="4"/>
  <c r="G85" i="4" s="1"/>
  <c r="G84" i="4" s="1"/>
  <c r="M85" i="4"/>
  <c r="L85" i="4"/>
  <c r="K85" i="4"/>
  <c r="J85" i="4"/>
  <c r="J84" i="4" s="1"/>
  <c r="I85" i="4"/>
  <c r="H85" i="4"/>
  <c r="G83" i="4"/>
  <c r="G82" i="4"/>
  <c r="G81" i="4"/>
  <c r="G80" i="4"/>
  <c r="H79" i="4"/>
  <c r="G79" i="4" s="1"/>
  <c r="M78" i="4"/>
  <c r="M77" i="4" s="1"/>
  <c r="L78" i="4"/>
  <c r="K78" i="4"/>
  <c r="J78" i="4"/>
  <c r="J77" i="4" s="1"/>
  <c r="I78" i="4"/>
  <c r="I77" i="4" s="1"/>
  <c r="L77" i="4"/>
  <c r="G76" i="4"/>
  <c r="M75" i="4"/>
  <c r="L75" i="4"/>
  <c r="K75" i="4"/>
  <c r="J75" i="4"/>
  <c r="I75" i="4"/>
  <c r="H75" i="4"/>
  <c r="M74" i="4"/>
  <c r="L74" i="4"/>
  <c r="K74" i="4"/>
  <c r="J74" i="4"/>
  <c r="I74" i="4"/>
  <c r="H74" i="4"/>
  <c r="M73" i="4"/>
  <c r="L73" i="4"/>
  <c r="K73" i="4"/>
  <c r="J73" i="4"/>
  <c r="I73" i="4"/>
  <c r="H73" i="4"/>
  <c r="M72" i="4"/>
  <c r="M71" i="4" s="1"/>
  <c r="L72" i="4"/>
  <c r="K72" i="4"/>
  <c r="J72" i="4"/>
  <c r="I72" i="4"/>
  <c r="G68" i="4"/>
  <c r="G67" i="4"/>
  <c r="G66" i="4"/>
  <c r="G65" i="4"/>
  <c r="M64" i="4"/>
  <c r="M63" i="4" s="1"/>
  <c r="L64" i="4"/>
  <c r="L63" i="4" s="1"/>
  <c r="K64" i="4"/>
  <c r="J64" i="4"/>
  <c r="I64" i="4"/>
  <c r="I63" i="4" s="1"/>
  <c r="H64" i="4"/>
  <c r="G62" i="4"/>
  <c r="G61" i="4"/>
  <c r="G60" i="4"/>
  <c r="G59" i="4"/>
  <c r="G58" i="4"/>
  <c r="M57" i="4"/>
  <c r="L57" i="4"/>
  <c r="L56" i="4" s="1"/>
  <c r="K57" i="4"/>
  <c r="K56" i="4" s="1"/>
  <c r="J57" i="4"/>
  <c r="J56" i="4" s="1"/>
  <c r="I57" i="4"/>
  <c r="H57" i="4"/>
  <c r="G55" i="4"/>
  <c r="G54" i="4"/>
  <c r="G53" i="4"/>
  <c r="G52" i="4"/>
  <c r="G51" i="4"/>
  <c r="M50" i="4"/>
  <c r="M49" i="4" s="1"/>
  <c r="L50" i="4"/>
  <c r="L49" i="4" s="1"/>
  <c r="K50" i="4"/>
  <c r="J50" i="4"/>
  <c r="I50" i="4"/>
  <c r="I49" i="4" s="1"/>
  <c r="H50" i="4"/>
  <c r="G48" i="4"/>
  <c r="M47" i="4"/>
  <c r="L47" i="4"/>
  <c r="K47" i="4"/>
  <c r="J47" i="4"/>
  <c r="I47" i="4"/>
  <c r="H47" i="4"/>
  <c r="M46" i="4"/>
  <c r="L46" i="4"/>
  <c r="K46" i="4"/>
  <c r="J46" i="4"/>
  <c r="I46" i="4"/>
  <c r="H46" i="4"/>
  <c r="M45" i="4"/>
  <c r="L45" i="4"/>
  <c r="K45" i="4"/>
  <c r="J45" i="4"/>
  <c r="I45" i="4"/>
  <c r="H45" i="4"/>
  <c r="M44" i="4"/>
  <c r="L44" i="4"/>
  <c r="K44" i="4"/>
  <c r="J44" i="4"/>
  <c r="I44" i="4"/>
  <c r="H44" i="4"/>
  <c r="G33" i="4"/>
  <c r="G32" i="4"/>
  <c r="G31" i="4"/>
  <c r="G30" i="4"/>
  <c r="M29" i="4"/>
  <c r="M28" i="4" s="1"/>
  <c r="L29" i="4"/>
  <c r="L28" i="4" s="1"/>
  <c r="K28" i="4"/>
  <c r="J29" i="4"/>
  <c r="I29" i="4"/>
  <c r="H29" i="4"/>
  <c r="G15" i="4"/>
  <c r="G14" i="4"/>
  <c r="G387" i="4" s="1"/>
  <c r="G13" i="4"/>
  <c r="G386" i="4" s="1"/>
  <c r="M12" i="4"/>
  <c r="L12" i="4"/>
  <c r="K12" i="4"/>
  <c r="J12" i="4"/>
  <c r="I12" i="4"/>
  <c r="H12" i="4"/>
  <c r="H72" i="4" l="1"/>
  <c r="J126" i="4"/>
  <c r="K377" i="4"/>
  <c r="K393" i="4" s="1"/>
  <c r="G204" i="4"/>
  <c r="I218" i="4"/>
  <c r="K319" i="4"/>
  <c r="J391" i="4"/>
  <c r="G340" i="4"/>
  <c r="M377" i="4"/>
  <c r="M393" i="4" s="1"/>
  <c r="K382" i="4"/>
  <c r="K399" i="4" s="1"/>
  <c r="G354" i="4"/>
  <c r="L126" i="4"/>
  <c r="L125" i="4" s="1"/>
  <c r="L379" i="4"/>
  <c r="L395" i="4" s="1"/>
  <c r="G284" i="4"/>
  <c r="G298" i="4"/>
  <c r="G297" i="4" s="1"/>
  <c r="G227" i="4"/>
  <c r="H379" i="4"/>
  <c r="H395" i="4" s="1"/>
  <c r="H125" i="4"/>
  <c r="J187" i="4"/>
  <c r="G321" i="4"/>
  <c r="G326" i="4"/>
  <c r="G335" i="4"/>
  <c r="G132" i="4"/>
  <c r="G189" i="4"/>
  <c r="G398" i="4"/>
  <c r="G222" i="4"/>
  <c r="G379" i="4" s="1"/>
  <c r="M218" i="4"/>
  <c r="G242" i="4"/>
  <c r="L319" i="4"/>
  <c r="G29" i="4"/>
  <c r="G28" i="4" s="1"/>
  <c r="H78" i="4"/>
  <c r="G124" i="4"/>
  <c r="H377" i="4"/>
  <c r="H393" i="4" s="1"/>
  <c r="L377" i="4"/>
  <c r="L393" i="4" s="1"/>
  <c r="G312" i="4"/>
  <c r="G311" i="4" s="1"/>
  <c r="J390" i="4"/>
  <c r="L390" i="4"/>
  <c r="L187" i="4"/>
  <c r="G78" i="4"/>
  <c r="G77" i="4" s="1"/>
  <c r="G149" i="4"/>
  <c r="G147" i="4" s="1"/>
  <c r="H188" i="4"/>
  <c r="G223" i="4"/>
  <c r="G305" i="4"/>
  <c r="G304" i="4" s="1"/>
  <c r="M319" i="4"/>
  <c r="I382" i="4"/>
  <c r="I399" i="4" s="1"/>
  <c r="I378" i="4"/>
  <c r="I394" i="4" s="1"/>
  <c r="G50" i="4"/>
  <c r="G49" i="4" s="1"/>
  <c r="K43" i="4"/>
  <c r="G64" i="4"/>
  <c r="G63" i="4" s="1"/>
  <c r="G72" i="4"/>
  <c r="L119" i="4"/>
  <c r="L389" i="4" s="1"/>
  <c r="G139" i="4"/>
  <c r="K195" i="4"/>
  <c r="J218" i="4"/>
  <c r="K218" i="4"/>
  <c r="G249" i="4"/>
  <c r="G248" i="4" s="1"/>
  <c r="I319" i="4"/>
  <c r="J379" i="4"/>
  <c r="J395" i="4" s="1"/>
  <c r="M382" i="4"/>
  <c r="M399" i="4" s="1"/>
  <c r="G199" i="4"/>
  <c r="G220" i="4"/>
  <c r="G376" i="4" s="1"/>
  <c r="G392" i="4" s="1"/>
  <c r="J319" i="4"/>
  <c r="K379" i="4"/>
  <c r="K395" i="4" s="1"/>
  <c r="M333" i="4"/>
  <c r="J382" i="4"/>
  <c r="J399" i="4" s="1"/>
  <c r="G47" i="4"/>
  <c r="G74" i="4"/>
  <c r="G75" i="4"/>
  <c r="G45" i="4"/>
  <c r="J43" i="4"/>
  <c r="K71" i="4"/>
  <c r="G99" i="4"/>
  <c r="G98" i="4" s="1"/>
  <c r="I43" i="4"/>
  <c r="M43" i="4"/>
  <c r="I71" i="4"/>
  <c r="K380" i="4"/>
  <c r="K396" i="4" s="1"/>
  <c r="J118" i="4"/>
  <c r="J389" i="4"/>
  <c r="I188" i="4"/>
  <c r="G127" i="4"/>
  <c r="I126" i="4"/>
  <c r="I125" i="4" s="1"/>
  <c r="G368" i="4"/>
  <c r="G367" i="4" s="1"/>
  <c r="G44" i="4"/>
  <c r="G57" i="4"/>
  <c r="G56" i="4" s="1"/>
  <c r="J125" i="4"/>
  <c r="J377" i="4"/>
  <c r="J393" i="4" s="1"/>
  <c r="G388" i="4"/>
  <c r="G12" i="4"/>
  <c r="L71" i="4"/>
  <c r="G73" i="4"/>
  <c r="G92" i="4"/>
  <c r="G91" i="4" s="1"/>
  <c r="J147" i="4"/>
  <c r="H195" i="4"/>
  <c r="H218" i="4"/>
  <c r="L218" i="4"/>
  <c r="L375" i="4"/>
  <c r="G263" i="4"/>
  <c r="G262" i="4" s="1"/>
  <c r="G258" i="4"/>
  <c r="G256" i="4" s="1"/>
  <c r="G255" i="4" s="1"/>
  <c r="G292" i="4"/>
  <c r="J380" i="4"/>
  <c r="J396" i="4" s="1"/>
  <c r="J291" i="4"/>
  <c r="G291" i="4" s="1"/>
  <c r="H376" i="4"/>
  <c r="H392" i="4" s="1"/>
  <c r="K378" i="4"/>
  <c r="K394" i="4" s="1"/>
  <c r="M380" i="4"/>
  <c r="M396" i="4" s="1"/>
  <c r="M188" i="4"/>
  <c r="M126" i="4"/>
  <c r="M125" i="4" s="1"/>
  <c r="K389" i="4"/>
  <c r="K118" i="4"/>
  <c r="M119" i="4"/>
  <c r="L195" i="4"/>
  <c r="H380" i="4"/>
  <c r="H396" i="4" s="1"/>
  <c r="H43" i="4"/>
  <c r="L43" i="4"/>
  <c r="G46" i="4"/>
  <c r="J71" i="4"/>
  <c r="J195" i="4"/>
  <c r="G211" i="4"/>
  <c r="G210" i="4" s="1"/>
  <c r="G197" i="4"/>
  <c r="G219" i="4"/>
  <c r="G279" i="4"/>
  <c r="G277" i="4" s="1"/>
  <c r="H277" i="4"/>
  <c r="I380" i="4"/>
  <c r="I396" i="4" s="1"/>
  <c r="G293" i="4"/>
  <c r="G334" i="4"/>
  <c r="J378" i="4"/>
  <c r="J394" i="4" s="1"/>
  <c r="L380" i="4"/>
  <c r="L396" i="4" s="1"/>
  <c r="K188" i="4"/>
  <c r="K126" i="4"/>
  <c r="K125" i="4" s="1"/>
  <c r="I195" i="4"/>
  <c r="M195" i="4"/>
  <c r="G320" i="4"/>
  <c r="G319" i="4" s="1"/>
  <c r="I379" i="4"/>
  <c r="I395" i="4" s="1"/>
  <c r="M379" i="4"/>
  <c r="M395" i="4" s="1"/>
  <c r="H382" i="4"/>
  <c r="H399" i="4" s="1"/>
  <c r="L382" i="4"/>
  <c r="L399" i="4" s="1"/>
  <c r="G336" i="4"/>
  <c r="M375" i="4"/>
  <c r="G221" i="4"/>
  <c r="G381" i="4" s="1"/>
  <c r="G235" i="4"/>
  <c r="H319" i="4"/>
  <c r="H378" i="4"/>
  <c r="H333" i="4"/>
  <c r="L378" i="4"/>
  <c r="L394" i="4" s="1"/>
  <c r="L333" i="4"/>
  <c r="I377" i="4"/>
  <c r="I393" i="4" s="1"/>
  <c r="H381" i="4"/>
  <c r="H397" i="4" s="1"/>
  <c r="G397" i="4" s="1"/>
  <c r="H118" i="4" l="1"/>
  <c r="H389" i="4"/>
  <c r="H71" i="4"/>
  <c r="L118" i="4"/>
  <c r="G399" i="4"/>
  <c r="G382" i="4"/>
  <c r="G395" i="4"/>
  <c r="G195" i="4"/>
  <c r="H390" i="4"/>
  <c r="H187" i="4"/>
  <c r="G43" i="4"/>
  <c r="K187" i="4"/>
  <c r="K390" i="4"/>
  <c r="G380" i="4"/>
  <c r="L374" i="4"/>
  <c r="L385" i="4" s="1"/>
  <c r="L391" i="4"/>
  <c r="G188" i="4"/>
  <c r="G126" i="4"/>
  <c r="G125" i="4" s="1"/>
  <c r="H394" i="4"/>
  <c r="G378" i="4"/>
  <c r="G394" i="4" s="1"/>
  <c r="M391" i="4"/>
  <c r="M374" i="4"/>
  <c r="G377" i="4"/>
  <c r="G393" i="4" s="1"/>
  <c r="M118" i="4"/>
  <c r="M389" i="4"/>
  <c r="I389" i="4"/>
  <c r="I118" i="4"/>
  <c r="I187" i="4"/>
  <c r="I390" i="4"/>
  <c r="I391" i="4"/>
  <c r="I374" i="4"/>
  <c r="I373" i="4" s="1"/>
  <c r="K391" i="4"/>
  <c r="K374" i="4"/>
  <c r="K373" i="4" s="1"/>
  <c r="G396" i="4"/>
  <c r="G71" i="4"/>
  <c r="M390" i="4"/>
  <c r="M187" i="4"/>
  <c r="H374" i="4"/>
  <c r="G375" i="4"/>
  <c r="G391" i="4" s="1"/>
  <c r="H391" i="4"/>
  <c r="J385" i="4"/>
  <c r="J384" i="4" s="1"/>
  <c r="G333" i="4"/>
  <c r="J374" i="4"/>
  <c r="J373" i="4" s="1"/>
  <c r="G218" i="4"/>
  <c r="G119" i="4"/>
  <c r="G389" i="4" s="1"/>
  <c r="G118" i="4" l="1"/>
  <c r="M373" i="4"/>
  <c r="M385" i="4"/>
  <c r="M384" i="4" s="1"/>
  <c r="H385" i="4"/>
  <c r="H384" i="4" s="1"/>
  <c r="I385" i="4"/>
  <c r="I384" i="4" s="1"/>
  <c r="K385" i="4"/>
  <c r="K384" i="4" s="1"/>
  <c r="G374" i="4"/>
  <c r="H373" i="4"/>
  <c r="G373" i="4" s="1"/>
  <c r="G390" i="4"/>
  <c r="G187" i="4"/>
  <c r="L373" i="4"/>
  <c r="L384" i="4"/>
  <c r="G385" i="4" l="1"/>
  <c r="G384" i="4" s="1"/>
</calcChain>
</file>

<file path=xl/comments1.xml><?xml version="1.0" encoding="utf-8"?>
<comments xmlns="http://schemas.openxmlformats.org/spreadsheetml/2006/main">
  <authors>
    <author>HAA</author>
  </authors>
  <commentList>
    <comment ref="O233" authorId="0">
      <text>
        <r>
          <rPr>
            <b/>
            <sz val="9"/>
            <color indexed="81"/>
            <rFont val="Tahoma"/>
            <family val="2"/>
            <charset val="204"/>
          </rPr>
          <t>HAA:</t>
        </r>
        <r>
          <rPr>
            <sz val="9"/>
            <color indexed="81"/>
            <rFont val="Tahoma"/>
            <family val="2"/>
            <charset val="204"/>
          </rPr>
          <t xml:space="preserve">
полностью нужно 40 млн. руб.</t>
        </r>
      </text>
    </comment>
  </commentList>
</comments>
</file>

<file path=xl/sharedStrings.xml><?xml version="1.0" encoding="utf-8"?>
<sst xmlns="http://schemas.openxmlformats.org/spreadsheetml/2006/main" count="996" uniqueCount="186">
  <si>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</si>
  <si>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</si>
  <si>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</si>
  <si>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</si>
  <si>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</si>
  <si>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</si>
  <si>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</si>
  <si>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</si>
  <si>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</si>
  <si>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</si>
  <si>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</si>
  <si>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</si>
  <si>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</si>
  <si>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</si>
  <si>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</si>
  <si>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</si>
  <si>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</si>
  <si>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</si>
  <si>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</si>
  <si>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</si>
  <si>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</si>
  <si>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</si>
  <si>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</si>
  <si>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</si>
  <si>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</si>
  <si>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</si>
  <si>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</si>
  <si>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</si>
  <si>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</si>
  <si>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t>0603</t>
  </si>
  <si>
    <t>ДПРиООС НСО,
организации по результатам размещения заказа</t>
  </si>
  <si>
    <t>Количество элементоопределений (шт.)</t>
  </si>
  <si>
    <t>Количество ООПТ (ед.)</t>
  </si>
  <si>
    <t>Количество материалов (ед.)</t>
  </si>
  <si>
    <t>Количество проведенных акций (мероприятий)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</si>
  <si>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</si>
  <si>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</si>
  <si>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</si>
  <si>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</si>
  <si>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</si>
  <si>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0405</t>
  </si>
  <si>
    <t>федеральный бюджет (субвенции на организацию, регулирование и охрану водных биологических ресурсов)</t>
  </si>
  <si>
    <t>не требует финансирования</t>
  </si>
  <si>
    <t>Повышение эффективности товарного рыбоводства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</si>
  <si>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</si>
  <si>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</si>
  <si>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</si>
  <si>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</si>
  <si>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</si>
  <si>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</si>
  <si>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</si>
  <si>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</si>
  <si>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</si>
  <si>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федеральный бюджет (субсидии)</t>
  </si>
  <si>
    <t>Охрана водных объектов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</si>
  <si>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</si>
  <si>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 xml:space="preserve"> </t>
  </si>
  <si>
    <t>Площадь акватории (га)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</si>
  <si>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</si>
  <si>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Итого затрат по задаче 3 государственной программы</t>
  </si>
  <si>
    <t>Сумма затрат по государственной программе</t>
  </si>
  <si>
    <t>Значение показателя на 2018 год</t>
  </si>
  <si>
    <t xml:space="preserve">Охрана водных объектов </t>
  </si>
  <si>
    <t>Проведение оценки воздействия основных источников ионизирующего излучения</t>
  </si>
  <si>
    <t>2.2.1.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</si>
  <si>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2.2.2.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</si>
  <si>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2.2.3. Разработка рыбоводно-биологических обоснований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</si>
  <si>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</si>
  <si>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</si>
  <si>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</si>
  <si>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</si>
  <si>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</si>
  <si>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</si>
  <si>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</si>
  <si>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</si>
  <si>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</si>
  <si>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Увеличение количества рыбохозяйственных организаций, занимающихся товарным рыбоводством и промышленным рыболовством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</si>
  <si>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</si>
  <si>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 xml:space="preserve">Определение общих принципов регулирования в сфере действия государственной программы </t>
  </si>
  <si>
    <t>федеральный бюджет
(Росводресурсы)</t>
  </si>
  <si>
    <t>федеральный бюджет
(субвенции)</t>
  </si>
  <si>
    <t xml:space="preserve">федеральный бюджет </t>
  </si>
  <si>
    <t xml:space="preserve">2.1.2.Предоставление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</si>
  <si>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Определение общих принципов регулирования в сфере действия государственной программы. Повышение эффективности товарного рыбоводства и промышленного рыболовства.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</si>
  <si>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по использованию рыбохозяйственных водоемов</t>
  </si>
  <si>
    <t>2.2.4. Введение в оборот рыбохозяйственных водоемов для осуществления товарного рыбоводства и промышленного рыболовства</t>
  </si>
  <si>
    <t>12.0.00.70870</t>
  </si>
  <si>
    <t>Количество объектов (шт.)</t>
  </si>
  <si>
    <t>3.8. 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</t>
  </si>
  <si>
    <t>Значение показателя на 2019 год</t>
  </si>
  <si>
    <t>3.3.1.Установление границ водоохранных зон реки Омь от с. Крещенское до 
г. Куйбышева</t>
  </si>
  <si>
    <t>3.5.2. Расчистка реки Баган в черте с. Довольное в Доволенском районе Новосибирской области</t>
  </si>
  <si>
    <t>Протяженность, км</t>
  </si>
  <si>
    <t>областной бюджет ИТОГО</t>
  </si>
  <si>
    <t>Значение показателя на очередной финансовый 2017 год</t>
  </si>
  <si>
    <t>3.9.Обеспечение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</si>
  <si>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Количество ликвидированных сооружений (шт.)</t>
  </si>
  <si>
    <t>1.6. Образование новых ООПТ, организация и обеспечение обустройства и охраны памятников природы регионального значения</t>
  </si>
  <si>
    <t>1.6.2.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</si>
  <si>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Проведение ежегодной международной студенческой экологической конференции (МЭСК)</t>
  </si>
  <si>
    <t xml:space="preserve">1.7.4. Обеспечение подготовки и трансляции фильмов и телевизионных программ экологического содержания </t>
  </si>
  <si>
    <t>1.7.5. Обеспечение подготовки, издания и распространения, в том числе в сети Интернет, информационных и методических материалов</t>
  </si>
  <si>
    <t>Сохранение промышленного вылова рыбы и производства выращенной товарной рыбы, привлечение дополнительных средств из внебюджетных источников, поступление дополнительных доходов в областной бюджет Новосибирской области от производства, переработки и реализации выловленной дикой 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</si>
  <si>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1.6.3. Организация и обеспечение обустройства памятников природы регионального значения</t>
  </si>
  <si>
    <t>Обеспечение безопасности гидротехнических сооружений</t>
  </si>
  <si>
    <t>3.7.1. Строительство берегоукрепительных сооружений Новосибирского водохранилища в районе 
с. Береговое Новосибирского  района Новосибирской области</t>
  </si>
  <si>
    <t>3.8.1. Отвод поверхностных вод с территории Гуляевского жилмассива 
г. Куйбышева Новосибирской области</t>
  </si>
  <si>
    <t>3.8.2. Защита от подтопления и затопления г. Татарска Новосибирской области 
(2 очередь)</t>
  </si>
  <si>
    <t>3.8.3. Осушение г. Купино Новосибирской области 
и прилегающей территории 
(5 очередь)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</si>
  <si>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</si>
  <si>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опасными видами отходов, включая несанкционированное размещение отходов</t>
  </si>
  <si>
    <t>Количество  
(ед.)</t>
  </si>
  <si>
    <r>
      <t xml:space="preserve">Количество </t>
    </r>
    <r>
      <rPr>
        <sz val="12"/>
        <rFont val="Times New Roman"/>
        <family val="1"/>
        <charset val="204"/>
      </rPr>
      <t>семинаров (ед.)</t>
    </r>
  </si>
  <si>
    <r>
      <t xml:space="preserve">Количество </t>
    </r>
    <r>
      <rPr>
        <sz val="12"/>
        <rFont val="Times New Roman"/>
        <family val="1"/>
        <charset val="204"/>
      </rPr>
      <t>проектов (ед.)</t>
    </r>
  </si>
  <si>
    <r>
      <t>Количество рыбоводно-биологических обоснований</t>
    </r>
    <r>
      <rPr>
        <sz val="12"/>
        <rFont val="Times New Roman"/>
        <family val="1"/>
        <charset val="204"/>
      </rPr>
      <t xml:space="preserve"> (ед.)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</si>
  <si>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 (ед.)</t>
    </r>
  </si>
  <si>
    <t>3.1.1. Разработка проекта по объекту "Строительство водозащитных дамб на реке Бердь в р.п. Маслянино Маслянинского района Новосибирской области"</t>
  </si>
  <si>
    <t>3.2.2. Капитальный ремонт плотины на реке Тула в с. 8-е марта Новосибирского района Новосибирской области</t>
  </si>
  <si>
    <t>3.2.3. Капитальный ремонт гидротехнического сооружения на реке Еловка 
в с. Еловкино Черепановского района Новосибирской области</t>
  </si>
  <si>
    <t>3.2.4. Реконструкция водозащитных дамб на реке Тартас в с. Венгерово Венгеровского района Новосибирской области</t>
  </si>
  <si>
    <t xml:space="preserve">3.8.4. Водоотводные каналы с водопропускными сооружениями в южной части г. Барабинска 
для реализации мероприятий 3 очереди по защите 
от подтопления поверхностными и грунтовыми водами  </t>
  </si>
  <si>
    <t>3.3.2.Установление границ водоохранных зон реки Омь от г. Куйбышева до 
с. Вознесенское</t>
  </si>
  <si>
    <t>3.4.1 Закрепление на местности границ водоохранных зон реки Омь от с. Крещенское до 
с. Вознесенское</t>
  </si>
  <si>
    <t>ДПРиООС НСО,
ОМСУ МО НСО, организации по результатам размещения заказа</t>
  </si>
  <si>
    <t>ДПРиООС НСО,  ОМСУ МО НСО,
общественные организации</t>
  </si>
  <si>
    <t>ДПРиООС НСО, ОМСУ МО НСО</t>
  </si>
  <si>
    <t>областной бюджет
ИТОГО</t>
  </si>
  <si>
    <t>В 2017 году незаконно возведенная насыпь на реке Бердь в районе 
ОАО "Искитимцемент" будет ликвидирована</t>
  </si>
  <si>
    <t>3.1.2. Ликвидация незаконно возведенной насыпи на реке Бердь в районе ОАО "Искитимцемент"</t>
  </si>
  <si>
    <t>3.2. Капитальный ремонт, реконструкция гидротехнических сооружений (предоставление субсидий местным бюджетам из областного бюджета Новосибирской области на капитальный ремонт, реконструкцию объектов, в т.ч. выполнение проектных работ)</t>
  </si>
  <si>
    <t xml:space="preserve">Проведение работ запланировано на 2017-2018 годы.  По окончании работ в 2018 году будет выведено из зоны подтопления 632 объекта жилищного фонда (жилых домов), социально-культурной сферы </t>
  </si>
  <si>
    <t xml:space="preserve">Проведение работ запланировано на 2017-2019 годы.  По окончании работ в 2019 году будет выведено из зоны подтопления 2750 объектов жилищного фонда (жилых домов), социально-культурной сферы </t>
  </si>
  <si>
    <t>Срок окончания работ запланирован на 2020 год</t>
  </si>
  <si>
    <t xml:space="preserve">Обоснование защиты территории, определение стоимости и отдельных видов работ. Разработка проекта - 2018 год. Строительство водозащитных дамб запланировано на 2020 год </t>
  </si>
  <si>
    <t>Количество гидротехнических сооружений (шт.)/проектно-сметная документация (шт.)</t>
  </si>
  <si>
    <t>Количество гидротехнических сооружений  (шт.)</t>
  </si>
  <si>
    <t>Количество гидротехнических сооружений (шт.)</t>
  </si>
  <si>
    <t>Обеспечение безопасности гидротехнических сооружений.
Окончание реализации мероприятия будет определено по итогам выделения средств из федерального бюджета (субсидии – Росводресурсы). Получение субсидий ожидается в 2020 году</t>
  </si>
  <si>
    <t>Обеспечение защиты территории 
с. Венгерово от негативного воздействия вод. За 3 года будет реконструировано 1,15 км</t>
  </si>
  <si>
    <t>632</t>
  </si>
  <si>
    <t>2750</t>
  </si>
  <si>
    <t xml:space="preserve">Обоснование необходимости охраны водных объектов, определение стоимости и отдельных видов работ.  Финансирование мероприятия по расчистке озера в 2018-2019 годах будет осуществляться по результатам защиты бюджетных проектировок в Росводресурсах на 2018-2019 годы </t>
  </si>
  <si>
    <t>1.6.1. Организация и обеспечение специализированной охраны памятника природы регионального значения "Озеро Горькое"</t>
  </si>
  <si>
    <t>12.0.00.R0160</t>
  </si>
  <si>
    <r>
      <t xml:space="preserve">1.7.1. Организация проведения в  Новосибирской области Всероссийской акции «Дни защиты от экологической опасности»
</t>
    </r>
    <r>
      <rPr>
        <sz val="12"/>
        <rFont val="Times New Roman"/>
        <family val="1"/>
        <charset val="204"/>
      </rPr>
      <t xml:space="preserve">
</t>
    </r>
  </si>
  <si>
    <t xml:space="preserve">федеральный бюджет (субсидии) </t>
  </si>
  <si>
    <t>1.7.3. Подготовка и выпуск государственного доклада о состоянии окружающей среды в Новосибирской области</t>
  </si>
  <si>
    <t>1.8. Заполнение (составление) радиационно-гигиенического паспорта территории Новосибирской области</t>
  </si>
  <si>
    <t>Обеспечение безопасности гидротехнических сооружений.  
Общая стоимость работ составит 12088,5 тыс. рублей (с учетом реализации мероприятия до 2017 года)</t>
  </si>
  <si>
    <t xml:space="preserve">Обеспечение безопасности гидротехнических сооружений. 
Общая стоимость работ составит 44143,5 тыс. рублей (с учетом реализации мероприятия до 2017 года)
</t>
  </si>
  <si>
    <t>3.5.1. Расчистка озера Довольное в Доволенском районе Новосибирской области</t>
  </si>
  <si>
    <t>3.5.3 Разработка проекта по объекту "Расчистка озера Половинное в селе Половинное Краснозерского района Новосибирской области"</t>
  </si>
  <si>
    <t xml:space="preserve">Выведение из зоны подтопления  бъектов (жилищного фонда (жилых домов), социально-культурной сферы) на территории муниципальных образований Новосибирской области </t>
  </si>
  <si>
    <t xml:space="preserve">Проведение работ запланировано на 2018-2020 годы.  По окончании работ с. Береговое будет защищено от негативного воздействия вод 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</si>
  <si>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</si>
  <si>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Количество субсидий (ед.)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</si>
  <si>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
на строительство  берегоукрепительныех сооружений) 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</si>
  <si>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безопасности, сохранение природных систем, создание условий для рационального использования водных биологических ресурсов на территории Новосибирской области</t>
    </r>
  </si>
  <si>
    <t>2.1.1.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водных объектов, используемых для осуществления товарного рыбоводства и промышленного рыболовства</t>
  </si>
  <si>
    <t>ДПРиООС 
НСО</t>
  </si>
  <si>
    <t xml:space="preserve">Улучшение экологической обстановки прибрежной защитной полосы водных объектов от мусора рыбохозяйственного значения Новосибирской области </t>
  </si>
  <si>
    <t>Обеспечение доли населения проживающего на территориях, защищенных в результате проведения противопаводковых мероприятий, от общей численности населения, проживающего на территориях, подверженных подтоплению, на уровне 15,4%. Обеспечение доли участков русел рек, пропускная способность которых будет приведена в оптимальное состояние, на уровне 17,767 % к общей протяженности участков русел рек, нуждающихся в увеличении пропускной способности. Ликвидация незаконно возведенных сооружений на водных объктах</t>
  </si>
  <si>
    <t>3.4. Закрепление на местности границ водоохранных зон и прибрежных защитных полос водных объектов
или их частей, находящихся в федеральной собственности и расположенных 
на территории Новосибирской области</t>
  </si>
  <si>
    <t>площадь, га/ протяженность, км/проектно-сметная документация (шт.)</t>
  </si>
  <si>
    <t>Обеспечение рационального и безопасного использования подземных вод Новосибирской области, на основе наблюдений, ведение банка данных, поддержка опорной государственной территориальной сети наблюдательных гидрологических скважин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</si>
  <si>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</t>
    </r>
  </si>
  <si>
    <t>Количество проведенных мероприятий (шт.)</t>
  </si>
  <si>
    <t>3.2.1. Капитальный ремонт комплекса гидротехнических сооружений с. Довольное Доволенского района Новосибирской области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</si>
  <si>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том числе выполнение проектных работ), ликвидации незаконно возведенных сооружений на водных объектах в соответствии с действующим законодательством</t>
  </si>
  <si>
    <t>Охрана памятника природы регионального значения озера Горькое с целью пресечения правонарушений</t>
  </si>
  <si>
    <t>Сохранение природных комплексов биоразнообразия, профилактика правонарушений в области охраны окружающей среды и природопользования</t>
  </si>
  <si>
    <t>1.7. 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</si>
  <si>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                                         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</si>
  <si>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природопользования. 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
</t>
  </si>
  <si>
    <t>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решений, профилактика правонарушений в области охраны окружающей среды и природопользования</t>
  </si>
  <si>
    <t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</t>
  </si>
  <si>
    <t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</t>
  </si>
  <si>
    <t>1.3. Обеспечение выполнения исследований состояния компонентов окружающей среды на территории Новосибирской области</t>
  </si>
  <si>
    <t>Количество единиц оборудования  (ед.)</t>
  </si>
  <si>
    <t xml:space="preserve">Количество элементоопределений (шт.)/ единиц оборудования (ед.) </t>
  </si>
  <si>
    <t>1.3.1. Выполнение исследований состояния компонентов окружающей среды на территории Новосибирской области</t>
  </si>
  <si>
    <t>Подробный перечень планируемых к реализации мероприятийгосударственной программы Новосибирской области
«Охрана окружающей среды» на 2015 - 2020 годы на очередной 2017 год и плановый период 2018 и 2019 годов</t>
  </si>
  <si>
    <t>ПЛАН РЕАЛИЗАЦИИ МЕРОПРИЯТИЙ
государственной программы Новосибирской области «Охрана окружающей среды» на 2015 - 2020 годы</t>
  </si>
  <si>
    <r>
      <t xml:space="preserve"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ущерба.
Приобретение передвижной экологической лаборатории для обеспечения технических условий </t>
    </r>
    <r>
      <rPr>
        <sz val="12"/>
        <color rgb="FFFF0000"/>
        <rFont val="Times New Roman"/>
        <family val="1"/>
        <charset val="204"/>
      </rPr>
      <t>проведения</t>
    </r>
    <r>
      <rPr>
        <sz val="12"/>
        <color indexed="8"/>
        <rFont val="Times New Roman"/>
        <family val="1"/>
        <charset val="204"/>
      </rPr>
      <t xml:space="preserve"> регионального государственного экологического надзора</t>
    </r>
  </si>
  <si>
    <r>
      <t xml:space="preserve">1.3.2. Приобретение оборудования для  обеспечения технических условий </t>
    </r>
    <r>
      <rPr>
        <sz val="12"/>
        <color rgb="FFFF0000"/>
        <rFont val="Times New Roman"/>
        <family val="1"/>
        <charset val="204"/>
      </rPr>
      <t>проведения</t>
    </r>
    <r>
      <rPr>
        <sz val="12"/>
        <color indexed="8"/>
        <rFont val="Times New Roman"/>
        <family val="1"/>
        <charset val="204"/>
      </rPr>
      <t xml:space="preserve"> регионального государственного экологического надзора </t>
    </r>
  </si>
  <si>
    <r>
      <t xml:space="preserve">Приобретение передвижной экологической лаборатории и квадракоптера для обеспечения технических условий </t>
    </r>
    <r>
      <rPr>
        <sz val="12"/>
        <color rgb="FFFF0000"/>
        <rFont val="Times New Roman"/>
        <family val="1"/>
        <charset val="204"/>
      </rPr>
      <t xml:space="preserve">проведения </t>
    </r>
    <r>
      <rPr>
        <sz val="12"/>
        <rFont val="Times New Roman"/>
        <family val="1"/>
        <charset val="204"/>
      </rPr>
      <t>регионального государственного экологического  надзора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</si>
</sst>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vertical="top"/>
    </xf>
    <xf numFmtId="49" fontId="8" fillId="0" borderId="1" xfId="0" applyNumberFormat="1" applyFont="1" applyFill="1" applyBorder="1" applyAlignment="1">
      <alignment horizontal="center" vertical="top"/>
    </xf>
    <xf numFmtId="1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0" fillId="0" borderId="0" xfId="0" applyFill="1"/>
    <xf numFmtId="164" fontId="0" fillId="0" borderId="0" xfId="0" applyNumberFormat="1" applyFill="1"/>
    <xf numFmtId="4" fontId="1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right" vertical="top" wrapText="1"/>
    </xf>
    <xf numFmtId="14" fontId="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3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1" xfId="0" applyFill="1" applyBorder="1" applyAlignment="1"/>
    <xf numFmtId="0" fontId="11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66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730250</xdr:colOff>
      <xdr:row>0</xdr:row>
      <xdr:rowOff>52917</xdr:rowOff>
    </xdr:from>
    <xdr:ext cx="3750129" cy="800219"/>
    <xdr:sp macro="" textlink="">
      <xdr:nvSpPr>
        <xdr:cNvPr id="3" name="TextBox 2"/>
        <xdr:cNvSpPr txBox="1"/>
      </xdr:nvSpPr>
      <xdr:spPr>
        <a:xfrm>
          <a:off x="12964583" y="52917"/>
          <a:ext cx="3750129" cy="80021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__________ № ______</a:t>
          </a:r>
          <a:endParaRPr kumimoji="0" lang="ru-RU" sz="12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0"/>
  <sheetViews>
    <sheetView tabSelected="1" view="pageBreakPreview" zoomScale="90" zoomScaleNormal="100" zoomScaleSheetLayoutView="90" zoomScalePageLayoutView="75" workbookViewId="0">
      <pane ySplit="7" topLeftCell="A32" activePane="bottomLeft" state="frozen"/>
      <selection pane="bottomLeft" activeCell="O34" sqref="O34:O40"/>
    </sheetView>
  </sheetViews>
  <sheetFormatPr defaultRowHeight="15" x14ac:dyDescent="0.25"/>
  <cols>
    <col min="1" max="1" width="34" style="40" customWidth="1"/>
    <col min="2" max="2" width="23.28515625" style="40" customWidth="1"/>
    <col min="3" max="3" width="5.5703125" style="40" customWidth="1"/>
    <col min="4" max="4" width="6" style="40" customWidth="1"/>
    <col min="5" max="5" width="18" style="40" customWidth="1"/>
    <col min="6" max="6" width="6" style="40" customWidth="1"/>
    <col min="7" max="7" width="15.85546875" style="57" customWidth="1"/>
    <col min="8" max="8" width="14.7109375" style="40" customWidth="1"/>
    <col min="9" max="9" width="15.7109375" style="40" customWidth="1"/>
    <col min="10" max="10" width="13.85546875" style="40" customWidth="1"/>
    <col min="11" max="11" width="15.42578125" style="40" customWidth="1"/>
    <col min="12" max="12" width="15" style="40" customWidth="1"/>
    <col min="13" max="13" width="16.140625" style="40" customWidth="1"/>
    <col min="14" max="14" width="15" style="40" customWidth="1"/>
    <col min="15" max="15" width="37.85546875" style="40" customWidth="1"/>
    <col min="16" max="16384" width="9.140625" style="40"/>
  </cols>
  <sheetData>
    <row r="1" spans="1:19" ht="66.75" customHeight="1" x14ac:dyDescent="0.25"/>
    <row r="2" spans="1:19" ht="44.25" customHeight="1" x14ac:dyDescent="0.25">
      <c r="A2" s="70" t="s">
        <v>182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9" ht="48.75" customHeight="1" x14ac:dyDescent="0.35">
      <c r="A3" s="85" t="s">
        <v>181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39"/>
      <c r="Q3" s="39"/>
      <c r="R3" s="39"/>
      <c r="S3" s="39"/>
    </row>
    <row r="4" spans="1:19" ht="19.5" customHeight="1" x14ac:dyDescent="0.25">
      <c r="A4" s="87" t="s">
        <v>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9" ht="38.25" customHeight="1" x14ac:dyDescent="0.25">
      <c r="A5" s="81" t="s">
        <v>8</v>
      </c>
      <c r="B5" s="81" t="s">
        <v>9</v>
      </c>
      <c r="C5" s="81" t="s">
        <v>10</v>
      </c>
      <c r="D5" s="81"/>
      <c r="E5" s="81"/>
      <c r="F5" s="81"/>
      <c r="G5" s="88" t="s">
        <v>11</v>
      </c>
      <c r="H5" s="81" t="s">
        <v>94</v>
      </c>
      <c r="I5" s="81"/>
      <c r="J5" s="81"/>
      <c r="K5" s="81"/>
      <c r="L5" s="81" t="s">
        <v>61</v>
      </c>
      <c r="M5" s="81" t="s">
        <v>89</v>
      </c>
      <c r="N5" s="81" t="s">
        <v>12</v>
      </c>
      <c r="O5" s="81" t="s">
        <v>13</v>
      </c>
      <c r="P5" s="41"/>
    </row>
    <row r="6" spans="1:19" ht="30.75" customHeight="1" x14ac:dyDescent="0.25">
      <c r="A6" s="81"/>
      <c r="B6" s="81"/>
      <c r="C6" s="63" t="s">
        <v>14</v>
      </c>
      <c r="D6" s="66" t="s">
        <v>15</v>
      </c>
      <c r="E6" s="63" t="s">
        <v>16</v>
      </c>
      <c r="F6" s="63" t="s">
        <v>17</v>
      </c>
      <c r="G6" s="88"/>
      <c r="H6" s="63" t="s">
        <v>0</v>
      </c>
      <c r="I6" s="63" t="s">
        <v>1</v>
      </c>
      <c r="J6" s="63" t="s">
        <v>2</v>
      </c>
      <c r="K6" s="63" t="s">
        <v>3</v>
      </c>
      <c r="L6" s="81"/>
      <c r="M6" s="81"/>
      <c r="N6" s="81"/>
      <c r="O6" s="81"/>
    </row>
    <row r="7" spans="1:19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2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19" ht="15.75" x14ac:dyDescent="0.25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9" ht="15.75" x14ac:dyDescent="0.25">
      <c r="A9" s="83" t="s">
        <v>157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9" ht="15.75" x14ac:dyDescent="0.25">
      <c r="A10" s="74" t="s">
        <v>18</v>
      </c>
      <c r="B10" s="67" t="s">
        <v>19</v>
      </c>
      <c r="C10" s="68"/>
      <c r="D10" s="68"/>
      <c r="E10" s="68"/>
      <c r="F10" s="68"/>
      <c r="G10" s="42"/>
      <c r="H10" s="68"/>
      <c r="I10" s="68"/>
      <c r="J10" s="68"/>
      <c r="K10" s="68"/>
      <c r="L10" s="68"/>
      <c r="M10" s="68"/>
      <c r="N10" s="73" t="s">
        <v>20</v>
      </c>
      <c r="O10" s="74" t="s">
        <v>110</v>
      </c>
    </row>
    <row r="11" spans="1:19" ht="21" customHeight="1" x14ac:dyDescent="0.25">
      <c r="A11" s="74"/>
      <c r="B11" s="67" t="s">
        <v>21</v>
      </c>
      <c r="C11" s="68"/>
      <c r="D11" s="68"/>
      <c r="E11" s="68"/>
      <c r="F11" s="68"/>
      <c r="G11" s="43" t="s">
        <v>5</v>
      </c>
      <c r="H11" s="43" t="s">
        <v>5</v>
      </c>
      <c r="I11" s="43" t="s">
        <v>5</v>
      </c>
      <c r="J11" s="43" t="s">
        <v>5</v>
      </c>
      <c r="K11" s="43" t="s">
        <v>5</v>
      </c>
      <c r="L11" s="43" t="s">
        <v>5</v>
      </c>
      <c r="M11" s="43" t="s">
        <v>5</v>
      </c>
      <c r="N11" s="78"/>
      <c r="O11" s="84"/>
    </row>
    <row r="12" spans="1:19" ht="33" customHeight="1" x14ac:dyDescent="0.25">
      <c r="A12" s="74"/>
      <c r="B12" s="64" t="s">
        <v>22</v>
      </c>
      <c r="C12" s="12"/>
      <c r="D12" s="12"/>
      <c r="E12" s="12"/>
      <c r="F12" s="12"/>
      <c r="G12" s="33">
        <f>G13+G14+G15</f>
        <v>49414.100000000006</v>
      </c>
      <c r="H12" s="33">
        <f t="shared" ref="H12:M12" si="0">H13+H14+H15</f>
        <v>10162.429</v>
      </c>
      <c r="I12" s="33">
        <f t="shared" si="0"/>
        <v>11455.076000000001</v>
      </c>
      <c r="J12" s="33">
        <f t="shared" si="0"/>
        <v>12903.062</v>
      </c>
      <c r="K12" s="33">
        <f t="shared" si="0"/>
        <v>14893.532999999999</v>
      </c>
      <c r="L12" s="33">
        <f t="shared" si="0"/>
        <v>47526.8</v>
      </c>
      <c r="M12" s="33">
        <f t="shared" si="0"/>
        <v>47370.8</v>
      </c>
      <c r="N12" s="78"/>
      <c r="O12" s="84"/>
    </row>
    <row r="13" spans="1:19" ht="23.25" customHeight="1" x14ac:dyDescent="0.25">
      <c r="A13" s="74"/>
      <c r="B13" s="74" t="s">
        <v>23</v>
      </c>
      <c r="C13" s="16" t="s">
        <v>24</v>
      </c>
      <c r="D13" s="16" t="s">
        <v>25</v>
      </c>
      <c r="E13" s="4" t="s">
        <v>68</v>
      </c>
      <c r="F13" s="4">
        <v>120</v>
      </c>
      <c r="G13" s="33">
        <f>SUM(H13:K13)</f>
        <v>42807.3</v>
      </c>
      <c r="H13" s="33">
        <v>9164</v>
      </c>
      <c r="I13" s="33">
        <v>9649.7620000000006</v>
      </c>
      <c r="J13" s="33">
        <v>11996.162</v>
      </c>
      <c r="K13" s="33">
        <v>11997.376</v>
      </c>
      <c r="L13" s="33">
        <v>42651.3</v>
      </c>
      <c r="M13" s="33">
        <v>42495.3</v>
      </c>
      <c r="N13" s="78"/>
      <c r="O13" s="84"/>
    </row>
    <row r="14" spans="1:19" ht="18" customHeight="1" x14ac:dyDescent="0.25">
      <c r="A14" s="74"/>
      <c r="B14" s="74"/>
      <c r="C14" s="16" t="s">
        <v>24</v>
      </c>
      <c r="D14" s="16" t="s">
        <v>25</v>
      </c>
      <c r="E14" s="4" t="s">
        <v>69</v>
      </c>
      <c r="F14" s="4">
        <v>240</v>
      </c>
      <c r="G14" s="33">
        <f>SUM(H14:K14)</f>
        <v>6591.8</v>
      </c>
      <c r="H14" s="33">
        <v>998.42899999999997</v>
      </c>
      <c r="I14" s="33">
        <v>1799.3140000000001</v>
      </c>
      <c r="J14" s="33">
        <v>901.9</v>
      </c>
      <c r="K14" s="33">
        <v>2892.1570000000002</v>
      </c>
      <c r="L14" s="33">
        <v>4860.5</v>
      </c>
      <c r="M14" s="33">
        <v>4860.5</v>
      </c>
      <c r="N14" s="78"/>
      <c r="O14" s="84"/>
    </row>
    <row r="15" spans="1:19" ht="18" customHeight="1" x14ac:dyDescent="0.25">
      <c r="A15" s="74"/>
      <c r="B15" s="74"/>
      <c r="C15" s="16" t="s">
        <v>24</v>
      </c>
      <c r="D15" s="16" t="s">
        <v>25</v>
      </c>
      <c r="E15" s="4" t="s">
        <v>69</v>
      </c>
      <c r="F15" s="4">
        <v>850</v>
      </c>
      <c r="G15" s="33">
        <f>SUM(H15:K15)</f>
        <v>15</v>
      </c>
      <c r="H15" s="33">
        <v>0</v>
      </c>
      <c r="I15" s="33">
        <v>6</v>
      </c>
      <c r="J15" s="33">
        <v>5</v>
      </c>
      <c r="K15" s="33">
        <v>4</v>
      </c>
      <c r="L15" s="33">
        <v>15</v>
      </c>
      <c r="M15" s="33">
        <v>15</v>
      </c>
      <c r="N15" s="78"/>
      <c r="O15" s="84"/>
    </row>
    <row r="16" spans="1:19" ht="24.75" customHeight="1" x14ac:dyDescent="0.25">
      <c r="A16" s="74"/>
      <c r="B16" s="64" t="s">
        <v>26</v>
      </c>
      <c r="C16" s="44"/>
      <c r="D16" s="44"/>
      <c r="E16" s="65"/>
      <c r="F16" s="65"/>
      <c r="G16" s="43" t="s">
        <v>5</v>
      </c>
      <c r="H16" s="43" t="s">
        <v>5</v>
      </c>
      <c r="I16" s="43" t="s">
        <v>5</v>
      </c>
      <c r="J16" s="43" t="s">
        <v>5</v>
      </c>
      <c r="K16" s="43" t="s">
        <v>5</v>
      </c>
      <c r="L16" s="43" t="s">
        <v>5</v>
      </c>
      <c r="M16" s="43" t="s">
        <v>5</v>
      </c>
      <c r="N16" s="78"/>
      <c r="O16" s="84"/>
    </row>
    <row r="17" spans="1:15" ht="24.75" customHeight="1" x14ac:dyDescent="0.25">
      <c r="A17" s="74"/>
      <c r="B17" s="64" t="s">
        <v>27</v>
      </c>
      <c r="C17" s="44"/>
      <c r="D17" s="44"/>
      <c r="E17" s="65"/>
      <c r="F17" s="65"/>
      <c r="G17" s="43" t="s">
        <v>5</v>
      </c>
      <c r="H17" s="43" t="s">
        <v>5</v>
      </c>
      <c r="I17" s="43" t="s">
        <v>5</v>
      </c>
      <c r="J17" s="43" t="s">
        <v>5</v>
      </c>
      <c r="K17" s="43" t="s">
        <v>5</v>
      </c>
      <c r="L17" s="43" t="s">
        <v>5</v>
      </c>
      <c r="M17" s="43" t="s">
        <v>5</v>
      </c>
      <c r="N17" s="78"/>
      <c r="O17" s="84"/>
    </row>
    <row r="18" spans="1:15" ht="42.75" customHeight="1" x14ac:dyDescent="0.25">
      <c r="A18" s="74"/>
      <c r="B18" s="64" t="s">
        <v>28</v>
      </c>
      <c r="C18" s="44"/>
      <c r="D18" s="44"/>
      <c r="E18" s="65"/>
      <c r="F18" s="65"/>
      <c r="G18" s="43" t="s">
        <v>5</v>
      </c>
      <c r="H18" s="43" t="s">
        <v>5</v>
      </c>
      <c r="I18" s="43" t="s">
        <v>5</v>
      </c>
      <c r="J18" s="43" t="s">
        <v>5</v>
      </c>
      <c r="K18" s="43" t="s">
        <v>5</v>
      </c>
      <c r="L18" s="43" t="s">
        <v>5</v>
      </c>
      <c r="M18" s="43" t="s">
        <v>5</v>
      </c>
      <c r="N18" s="78"/>
      <c r="O18" s="84"/>
    </row>
    <row r="19" spans="1:15" ht="31.5" customHeight="1" x14ac:dyDescent="0.25">
      <c r="A19" s="80" t="s">
        <v>165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 ht="65.25" customHeight="1" x14ac:dyDescent="0.25">
      <c r="A20" s="74" t="s">
        <v>177</v>
      </c>
      <c r="B20" s="67" t="s">
        <v>179</v>
      </c>
      <c r="C20" s="63"/>
      <c r="D20" s="63"/>
      <c r="E20" s="63"/>
      <c r="F20" s="63"/>
      <c r="G20" s="17" t="s">
        <v>5</v>
      </c>
      <c r="H20" s="17" t="s">
        <v>5</v>
      </c>
      <c r="I20" s="17" t="s">
        <v>5</v>
      </c>
      <c r="J20" s="17" t="s">
        <v>5</v>
      </c>
      <c r="K20" s="17" t="s">
        <v>5</v>
      </c>
      <c r="L20" s="17" t="s">
        <v>5</v>
      </c>
      <c r="M20" s="17" t="s">
        <v>5</v>
      </c>
      <c r="N20" s="73" t="s">
        <v>30</v>
      </c>
      <c r="O20" s="74" t="s">
        <v>183</v>
      </c>
    </row>
    <row r="21" spans="1:15" ht="21" customHeight="1" x14ac:dyDescent="0.25">
      <c r="A21" s="74"/>
      <c r="B21" s="67" t="s">
        <v>21</v>
      </c>
      <c r="C21" s="63"/>
      <c r="D21" s="63"/>
      <c r="E21" s="63"/>
      <c r="F21" s="63"/>
      <c r="G21" s="17" t="s">
        <v>5</v>
      </c>
      <c r="H21" s="17" t="s">
        <v>5</v>
      </c>
      <c r="I21" s="17" t="s">
        <v>5</v>
      </c>
      <c r="J21" s="17" t="s">
        <v>5</v>
      </c>
      <c r="K21" s="17" t="s">
        <v>5</v>
      </c>
      <c r="L21" s="17" t="s">
        <v>5</v>
      </c>
      <c r="M21" s="17" t="s">
        <v>5</v>
      </c>
      <c r="N21" s="73"/>
      <c r="O21" s="74"/>
    </row>
    <row r="22" spans="1:15" ht="27.75" customHeight="1" x14ac:dyDescent="0.25">
      <c r="A22" s="74"/>
      <c r="B22" s="67" t="s">
        <v>22</v>
      </c>
      <c r="C22" s="63"/>
      <c r="D22" s="63"/>
      <c r="E22" s="63"/>
      <c r="F22" s="63"/>
      <c r="G22" s="5">
        <f>H22+I22+J22+K22</f>
        <v>4650</v>
      </c>
      <c r="H22" s="5">
        <f>H23+H24+H25+H26</f>
        <v>0</v>
      </c>
      <c r="I22" s="5">
        <f t="shared" ref="I22:M22" si="1">I23+I24+I25+I26</f>
        <v>0</v>
      </c>
      <c r="J22" s="5">
        <f t="shared" si="1"/>
        <v>0</v>
      </c>
      <c r="K22" s="5">
        <f t="shared" si="1"/>
        <v>4650</v>
      </c>
      <c r="L22" s="5">
        <f t="shared" si="1"/>
        <v>450</v>
      </c>
      <c r="M22" s="5">
        <f t="shared" si="1"/>
        <v>750</v>
      </c>
      <c r="N22" s="73"/>
      <c r="O22" s="74"/>
    </row>
    <row r="23" spans="1:15" ht="22.5" customHeight="1" x14ac:dyDescent="0.25">
      <c r="A23" s="74"/>
      <c r="B23" s="67" t="s">
        <v>23</v>
      </c>
      <c r="C23" s="69" t="s">
        <v>24</v>
      </c>
      <c r="D23" s="69" t="s">
        <v>29</v>
      </c>
      <c r="E23" s="69" t="s">
        <v>70</v>
      </c>
      <c r="F23" s="63">
        <v>244</v>
      </c>
      <c r="G23" s="5">
        <f t="shared" ref="G23:G26" si="2">H23+I23+J23+K23</f>
        <v>4650</v>
      </c>
      <c r="H23" s="5">
        <f>H30+H37</f>
        <v>0</v>
      </c>
      <c r="I23" s="5">
        <f t="shared" ref="I23:K23" si="3">I30+I37</f>
        <v>0</v>
      </c>
      <c r="J23" s="5">
        <f t="shared" si="3"/>
        <v>0</v>
      </c>
      <c r="K23" s="5">
        <f t="shared" si="3"/>
        <v>4650</v>
      </c>
      <c r="L23" s="5">
        <v>450</v>
      </c>
      <c r="M23" s="5">
        <v>750</v>
      </c>
      <c r="N23" s="73"/>
      <c r="O23" s="74"/>
    </row>
    <row r="24" spans="1:15" ht="21" customHeight="1" x14ac:dyDescent="0.25">
      <c r="A24" s="74"/>
      <c r="B24" s="67" t="s">
        <v>26</v>
      </c>
      <c r="C24" s="65"/>
      <c r="D24" s="65"/>
      <c r="E24" s="65"/>
      <c r="F24" s="65"/>
      <c r="G24" s="5">
        <f t="shared" si="2"/>
        <v>0</v>
      </c>
      <c r="H24" s="5">
        <f t="shared" ref="H24:K26" si="4">H31+H38</f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9">
        <v>0</v>
      </c>
      <c r="M24" s="9">
        <v>0</v>
      </c>
      <c r="N24" s="73"/>
      <c r="O24" s="74"/>
    </row>
    <row r="25" spans="1:15" ht="21" customHeight="1" x14ac:dyDescent="0.25">
      <c r="A25" s="74"/>
      <c r="B25" s="67" t="s">
        <v>27</v>
      </c>
      <c r="C25" s="65"/>
      <c r="D25" s="65"/>
      <c r="E25" s="65"/>
      <c r="F25" s="65"/>
      <c r="G25" s="5">
        <f t="shared" si="2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si="4"/>
        <v>0</v>
      </c>
      <c r="L25" s="9">
        <v>0</v>
      </c>
      <c r="M25" s="9">
        <v>0</v>
      </c>
      <c r="N25" s="73"/>
      <c r="O25" s="74"/>
    </row>
    <row r="26" spans="1:15" ht="45" customHeight="1" x14ac:dyDescent="0.25">
      <c r="A26" s="74"/>
      <c r="B26" s="67" t="s">
        <v>28</v>
      </c>
      <c r="C26" s="65"/>
      <c r="D26" s="65"/>
      <c r="E26" s="65"/>
      <c r="F26" s="65"/>
      <c r="G26" s="5">
        <f t="shared" si="2"/>
        <v>0</v>
      </c>
      <c r="H26" s="5">
        <f t="shared" si="4"/>
        <v>0</v>
      </c>
      <c r="I26" s="5">
        <f t="shared" si="4"/>
        <v>0</v>
      </c>
      <c r="J26" s="5">
        <f t="shared" si="4"/>
        <v>0</v>
      </c>
      <c r="K26" s="5">
        <f t="shared" si="4"/>
        <v>0</v>
      </c>
      <c r="L26" s="9">
        <v>0</v>
      </c>
      <c r="M26" s="9">
        <v>0</v>
      </c>
      <c r="N26" s="73"/>
      <c r="O26" s="74"/>
    </row>
    <row r="27" spans="1:15" ht="48" customHeight="1" x14ac:dyDescent="0.25">
      <c r="A27" s="74" t="s">
        <v>180</v>
      </c>
      <c r="B27" s="67" t="s">
        <v>31</v>
      </c>
      <c r="C27" s="63"/>
      <c r="D27" s="63"/>
      <c r="E27" s="63"/>
      <c r="F27" s="63"/>
      <c r="G27" s="8">
        <f>H27+I27+J27+K27</f>
        <v>189</v>
      </c>
      <c r="H27" s="8">
        <v>0</v>
      </c>
      <c r="I27" s="8">
        <v>0</v>
      </c>
      <c r="J27" s="8">
        <v>0</v>
      </c>
      <c r="K27" s="8">
        <v>189</v>
      </c>
      <c r="L27" s="8">
        <v>190</v>
      </c>
      <c r="M27" s="8">
        <v>300</v>
      </c>
      <c r="N27" s="73" t="s">
        <v>30</v>
      </c>
      <c r="O27" s="74" t="s">
        <v>176</v>
      </c>
    </row>
    <row r="28" spans="1:15" ht="19.5" customHeight="1" x14ac:dyDescent="0.25">
      <c r="A28" s="74"/>
      <c r="B28" s="67" t="s">
        <v>21</v>
      </c>
      <c r="C28" s="63"/>
      <c r="D28" s="63"/>
      <c r="E28" s="63"/>
      <c r="F28" s="63"/>
      <c r="G28" s="5">
        <f>G29/G27</f>
        <v>2.3809523809523809</v>
      </c>
      <c r="H28" s="5">
        <v>0</v>
      </c>
      <c r="I28" s="5">
        <v>0</v>
      </c>
      <c r="J28" s="5">
        <v>0</v>
      </c>
      <c r="K28" s="5">
        <f>K29/K27</f>
        <v>2.3809523809523809</v>
      </c>
      <c r="L28" s="5">
        <f>L29/L27</f>
        <v>2.3684210526315788</v>
      </c>
      <c r="M28" s="5">
        <f>M29/M27</f>
        <v>2.5</v>
      </c>
      <c r="N28" s="73"/>
      <c r="O28" s="74"/>
    </row>
    <row r="29" spans="1:15" ht="32.25" customHeight="1" x14ac:dyDescent="0.25">
      <c r="A29" s="74"/>
      <c r="B29" s="67" t="s">
        <v>22</v>
      </c>
      <c r="C29" s="63"/>
      <c r="D29" s="63"/>
      <c r="E29" s="63"/>
      <c r="F29" s="63"/>
      <c r="G29" s="5">
        <f>H29+I29+J29+K29</f>
        <v>450</v>
      </c>
      <c r="H29" s="5">
        <f>H30+H31+H32+H33</f>
        <v>0</v>
      </c>
      <c r="I29" s="5">
        <f t="shared" ref="I29:M29" si="5">I30+I31+I32+I33</f>
        <v>0</v>
      </c>
      <c r="J29" s="5">
        <f t="shared" si="5"/>
        <v>0</v>
      </c>
      <c r="K29" s="5">
        <f t="shared" si="5"/>
        <v>450</v>
      </c>
      <c r="L29" s="5">
        <f t="shared" si="5"/>
        <v>450</v>
      </c>
      <c r="M29" s="5">
        <f t="shared" si="5"/>
        <v>750</v>
      </c>
      <c r="N29" s="73"/>
      <c r="O29" s="74"/>
    </row>
    <row r="30" spans="1:15" ht="18" customHeight="1" x14ac:dyDescent="0.25">
      <c r="A30" s="74"/>
      <c r="B30" s="67" t="s">
        <v>23</v>
      </c>
      <c r="C30" s="69" t="s">
        <v>24</v>
      </c>
      <c r="D30" s="69" t="s">
        <v>29</v>
      </c>
      <c r="E30" s="69" t="s">
        <v>70</v>
      </c>
      <c r="F30" s="63">
        <v>244</v>
      </c>
      <c r="G30" s="5">
        <f t="shared" ref="G30:G33" si="6">H30+I30+J30+K30</f>
        <v>450</v>
      </c>
      <c r="H30" s="5">
        <v>0</v>
      </c>
      <c r="I30" s="5">
        <v>0</v>
      </c>
      <c r="J30" s="5">
        <v>0</v>
      </c>
      <c r="K30" s="9">
        <v>450</v>
      </c>
      <c r="L30" s="5">
        <v>450</v>
      </c>
      <c r="M30" s="5">
        <v>750</v>
      </c>
      <c r="N30" s="73"/>
      <c r="O30" s="74"/>
    </row>
    <row r="31" spans="1:15" ht="18" customHeight="1" x14ac:dyDescent="0.25">
      <c r="A31" s="74"/>
      <c r="B31" s="67" t="s">
        <v>26</v>
      </c>
      <c r="C31" s="65"/>
      <c r="D31" s="65"/>
      <c r="E31" s="65"/>
      <c r="F31" s="65"/>
      <c r="G31" s="5">
        <f t="shared" si="6"/>
        <v>0</v>
      </c>
      <c r="H31" s="5">
        <v>0</v>
      </c>
      <c r="I31" s="5">
        <v>0</v>
      </c>
      <c r="J31" s="5">
        <v>0</v>
      </c>
      <c r="K31" s="9">
        <v>0</v>
      </c>
      <c r="L31" s="9">
        <v>0</v>
      </c>
      <c r="M31" s="9">
        <v>0</v>
      </c>
      <c r="N31" s="73"/>
      <c r="O31" s="74"/>
    </row>
    <row r="32" spans="1:15" ht="18" customHeight="1" x14ac:dyDescent="0.25">
      <c r="A32" s="74"/>
      <c r="B32" s="67" t="s">
        <v>27</v>
      </c>
      <c r="C32" s="65"/>
      <c r="D32" s="65"/>
      <c r="E32" s="65"/>
      <c r="F32" s="65"/>
      <c r="G32" s="5">
        <f t="shared" si="6"/>
        <v>0</v>
      </c>
      <c r="H32" s="5">
        <v>0</v>
      </c>
      <c r="I32" s="5">
        <v>0</v>
      </c>
      <c r="J32" s="5">
        <v>0</v>
      </c>
      <c r="K32" s="9">
        <v>0</v>
      </c>
      <c r="L32" s="9">
        <v>0</v>
      </c>
      <c r="M32" s="9">
        <v>0</v>
      </c>
      <c r="N32" s="73"/>
      <c r="O32" s="74"/>
    </row>
    <row r="33" spans="1:15" ht="32.25" customHeight="1" x14ac:dyDescent="0.25">
      <c r="A33" s="74"/>
      <c r="B33" s="67" t="s">
        <v>28</v>
      </c>
      <c r="C33" s="65"/>
      <c r="D33" s="65"/>
      <c r="E33" s="65"/>
      <c r="F33" s="65"/>
      <c r="G33" s="5">
        <f t="shared" si="6"/>
        <v>0</v>
      </c>
      <c r="H33" s="5">
        <v>0</v>
      </c>
      <c r="I33" s="5">
        <v>0</v>
      </c>
      <c r="J33" s="5">
        <v>0</v>
      </c>
      <c r="K33" s="9">
        <v>0</v>
      </c>
      <c r="L33" s="9">
        <v>0</v>
      </c>
      <c r="M33" s="9">
        <v>0</v>
      </c>
      <c r="N33" s="73"/>
      <c r="O33" s="74"/>
    </row>
    <row r="34" spans="1:15" ht="32.25" customHeight="1" x14ac:dyDescent="0.25">
      <c r="A34" s="74" t="s">
        <v>184</v>
      </c>
      <c r="B34" s="64" t="s">
        <v>178</v>
      </c>
      <c r="C34" s="63"/>
      <c r="D34" s="63"/>
      <c r="E34" s="63"/>
      <c r="F34" s="63"/>
      <c r="G34" s="8">
        <f>H34+I34+J34+K34</f>
        <v>2</v>
      </c>
      <c r="H34" s="8">
        <v>0</v>
      </c>
      <c r="I34" s="8">
        <v>0</v>
      </c>
      <c r="J34" s="8">
        <v>0</v>
      </c>
      <c r="K34" s="8">
        <v>2</v>
      </c>
      <c r="L34" s="8">
        <v>0</v>
      </c>
      <c r="M34" s="8">
        <v>0</v>
      </c>
      <c r="N34" s="73" t="s">
        <v>20</v>
      </c>
      <c r="O34" s="76" t="s">
        <v>185</v>
      </c>
    </row>
    <row r="35" spans="1:15" ht="21" customHeight="1" x14ac:dyDescent="0.25">
      <c r="A35" s="74"/>
      <c r="B35" s="67" t="s">
        <v>21</v>
      </c>
      <c r="C35" s="63"/>
      <c r="D35" s="63"/>
      <c r="E35" s="63"/>
      <c r="F35" s="63"/>
      <c r="G35" s="5">
        <f>G36/G34</f>
        <v>2100</v>
      </c>
      <c r="H35" s="5">
        <v>0</v>
      </c>
      <c r="I35" s="5">
        <v>0</v>
      </c>
      <c r="J35" s="5">
        <v>0</v>
      </c>
      <c r="K35" s="5">
        <f>K36/K34</f>
        <v>2100</v>
      </c>
      <c r="L35" s="5">
        <v>0</v>
      </c>
      <c r="M35" s="5">
        <v>0</v>
      </c>
      <c r="N35" s="73"/>
      <c r="O35" s="76"/>
    </row>
    <row r="36" spans="1:15" ht="32.25" customHeight="1" x14ac:dyDescent="0.25">
      <c r="A36" s="74"/>
      <c r="B36" s="67" t="s">
        <v>22</v>
      </c>
      <c r="C36" s="63"/>
      <c r="D36" s="63"/>
      <c r="E36" s="63"/>
      <c r="F36" s="63"/>
      <c r="G36" s="5">
        <f t="shared" ref="G36:G40" si="7">H36+I36+J36+K36</f>
        <v>4200</v>
      </c>
      <c r="H36" s="5">
        <f>H37+H38+H39+H40</f>
        <v>0</v>
      </c>
      <c r="I36" s="5">
        <f t="shared" ref="I36:K36" si="8">I37+I38+I39+I40</f>
        <v>0</v>
      </c>
      <c r="J36" s="5">
        <f t="shared" si="8"/>
        <v>0</v>
      </c>
      <c r="K36" s="5">
        <f t="shared" si="8"/>
        <v>4200</v>
      </c>
      <c r="L36" s="5">
        <v>0</v>
      </c>
      <c r="M36" s="5">
        <v>0</v>
      </c>
      <c r="N36" s="73"/>
      <c r="O36" s="76"/>
    </row>
    <row r="37" spans="1:15" ht="18.75" customHeight="1" x14ac:dyDescent="0.25">
      <c r="A37" s="74"/>
      <c r="B37" s="67" t="s">
        <v>23</v>
      </c>
      <c r="C37" s="69" t="s">
        <v>24</v>
      </c>
      <c r="D37" s="69" t="s">
        <v>29</v>
      </c>
      <c r="E37" s="69" t="s">
        <v>70</v>
      </c>
      <c r="F37" s="63">
        <v>244</v>
      </c>
      <c r="G37" s="5">
        <f t="shared" si="7"/>
        <v>4200</v>
      </c>
      <c r="H37" s="5">
        <v>0</v>
      </c>
      <c r="I37" s="5">
        <v>0</v>
      </c>
      <c r="J37" s="5">
        <v>0</v>
      </c>
      <c r="K37" s="9">
        <v>4200</v>
      </c>
      <c r="L37" s="5">
        <v>0</v>
      </c>
      <c r="M37" s="5">
        <v>0</v>
      </c>
      <c r="N37" s="73"/>
      <c r="O37" s="76"/>
    </row>
    <row r="38" spans="1:15" ht="15.75" customHeight="1" x14ac:dyDescent="0.25">
      <c r="A38" s="74"/>
      <c r="B38" s="67" t="s">
        <v>26</v>
      </c>
      <c r="C38" s="65"/>
      <c r="D38" s="65"/>
      <c r="E38" s="65"/>
      <c r="F38" s="65"/>
      <c r="G38" s="5">
        <f t="shared" si="7"/>
        <v>0</v>
      </c>
      <c r="H38" s="5">
        <v>0</v>
      </c>
      <c r="I38" s="5">
        <v>0</v>
      </c>
      <c r="J38" s="5">
        <v>0</v>
      </c>
      <c r="K38" s="9">
        <v>0</v>
      </c>
      <c r="L38" s="9">
        <v>0</v>
      </c>
      <c r="M38" s="9">
        <v>0</v>
      </c>
      <c r="N38" s="73"/>
      <c r="O38" s="76"/>
    </row>
    <row r="39" spans="1:15" ht="19.5" customHeight="1" x14ac:dyDescent="0.25">
      <c r="A39" s="74"/>
      <c r="B39" s="64" t="s">
        <v>27</v>
      </c>
      <c r="C39" s="65"/>
      <c r="D39" s="65"/>
      <c r="E39" s="65"/>
      <c r="F39" s="65"/>
      <c r="G39" s="5">
        <f t="shared" si="7"/>
        <v>0</v>
      </c>
      <c r="H39" s="5">
        <v>0</v>
      </c>
      <c r="I39" s="5">
        <v>0</v>
      </c>
      <c r="J39" s="5">
        <v>0</v>
      </c>
      <c r="K39" s="9">
        <v>0</v>
      </c>
      <c r="L39" s="9">
        <v>0</v>
      </c>
      <c r="M39" s="9">
        <v>0</v>
      </c>
      <c r="N39" s="73"/>
      <c r="O39" s="76"/>
    </row>
    <row r="40" spans="1:15" ht="30.75" customHeight="1" x14ac:dyDescent="0.25">
      <c r="A40" s="74"/>
      <c r="B40" s="64" t="s">
        <v>28</v>
      </c>
      <c r="C40" s="65"/>
      <c r="D40" s="65"/>
      <c r="E40" s="65"/>
      <c r="F40" s="65"/>
      <c r="G40" s="5">
        <f t="shared" si="7"/>
        <v>0</v>
      </c>
      <c r="H40" s="5">
        <v>0</v>
      </c>
      <c r="I40" s="5">
        <v>0</v>
      </c>
      <c r="J40" s="5">
        <v>0</v>
      </c>
      <c r="K40" s="9">
        <v>0</v>
      </c>
      <c r="L40" s="9">
        <v>0</v>
      </c>
      <c r="M40" s="9">
        <v>0</v>
      </c>
      <c r="N40" s="73"/>
      <c r="O40" s="76"/>
    </row>
    <row r="41" spans="1:15" ht="17.25" customHeight="1" x14ac:dyDescent="0.25">
      <c r="A41" s="74" t="s">
        <v>97</v>
      </c>
      <c r="B41" s="64" t="s">
        <v>32</v>
      </c>
      <c r="C41" s="63"/>
      <c r="D41" s="63"/>
      <c r="E41" s="63"/>
      <c r="F41" s="63"/>
      <c r="G41" s="5" t="s">
        <v>5</v>
      </c>
      <c r="H41" s="5" t="s">
        <v>5</v>
      </c>
      <c r="I41" s="5" t="s">
        <v>5</v>
      </c>
      <c r="J41" s="5" t="s">
        <v>5</v>
      </c>
      <c r="K41" s="5" t="s">
        <v>5</v>
      </c>
      <c r="L41" s="5" t="s">
        <v>5</v>
      </c>
      <c r="M41" s="5" t="s">
        <v>5</v>
      </c>
      <c r="N41" s="73" t="s">
        <v>123</v>
      </c>
      <c r="O41" s="74" t="s">
        <v>170</v>
      </c>
    </row>
    <row r="42" spans="1:15" ht="17.25" customHeight="1" x14ac:dyDescent="0.25">
      <c r="A42" s="74"/>
      <c r="B42" s="64" t="s">
        <v>21</v>
      </c>
      <c r="C42" s="63"/>
      <c r="D42" s="63"/>
      <c r="E42" s="63"/>
      <c r="F42" s="63"/>
      <c r="G42" s="13" t="s">
        <v>5</v>
      </c>
      <c r="H42" s="13" t="s">
        <v>5</v>
      </c>
      <c r="I42" s="13" t="s">
        <v>5</v>
      </c>
      <c r="J42" s="13" t="s">
        <v>5</v>
      </c>
      <c r="K42" s="13" t="s">
        <v>5</v>
      </c>
      <c r="L42" s="13" t="s">
        <v>5</v>
      </c>
      <c r="M42" s="13" t="s">
        <v>5</v>
      </c>
      <c r="N42" s="78"/>
      <c r="O42" s="74"/>
    </row>
    <row r="43" spans="1:15" ht="31.5" x14ac:dyDescent="0.25">
      <c r="A43" s="74"/>
      <c r="B43" s="64" t="s">
        <v>22</v>
      </c>
      <c r="C43" s="63"/>
      <c r="D43" s="63"/>
      <c r="E43" s="63"/>
      <c r="F43" s="63"/>
      <c r="G43" s="5">
        <f>H43+I43+J43+K43</f>
        <v>3400</v>
      </c>
      <c r="H43" s="5">
        <f>H44+H45+H46+H47</f>
        <v>0</v>
      </c>
      <c r="I43" s="5">
        <f t="shared" ref="I43:M43" si="9">I44+I45+I46+I47</f>
        <v>1400</v>
      </c>
      <c r="J43" s="5">
        <f t="shared" si="9"/>
        <v>2000</v>
      </c>
      <c r="K43" s="5">
        <f t="shared" si="9"/>
        <v>0</v>
      </c>
      <c r="L43" s="5">
        <f t="shared" si="9"/>
        <v>3700</v>
      </c>
      <c r="M43" s="5">
        <f t="shared" si="9"/>
        <v>2000</v>
      </c>
      <c r="N43" s="78"/>
      <c r="O43" s="74"/>
    </row>
    <row r="44" spans="1:15" ht="16.5" customHeight="1" x14ac:dyDescent="0.25">
      <c r="A44" s="74"/>
      <c r="B44" s="64" t="s">
        <v>23</v>
      </c>
      <c r="C44" s="44" t="s">
        <v>24</v>
      </c>
      <c r="D44" s="44" t="s">
        <v>29</v>
      </c>
      <c r="E44" s="44" t="s">
        <v>70</v>
      </c>
      <c r="F44" s="65">
        <v>244</v>
      </c>
      <c r="G44" s="5">
        <f t="shared" ref="G44:G47" si="10">H44+I44+J44+K44</f>
        <v>3400</v>
      </c>
      <c r="H44" s="5">
        <f>H51+H58+H65</f>
        <v>0</v>
      </c>
      <c r="I44" s="5">
        <f t="shared" ref="I44:M44" si="11">I51+I58+I65</f>
        <v>1400</v>
      </c>
      <c r="J44" s="5">
        <f t="shared" si="11"/>
        <v>2000</v>
      </c>
      <c r="K44" s="5">
        <f t="shared" si="11"/>
        <v>0</v>
      </c>
      <c r="L44" s="5">
        <f t="shared" si="11"/>
        <v>3700</v>
      </c>
      <c r="M44" s="5">
        <f t="shared" si="11"/>
        <v>2000</v>
      </c>
      <c r="N44" s="78"/>
      <c r="O44" s="74"/>
    </row>
    <row r="45" spans="1:15" ht="18.75" customHeight="1" x14ac:dyDescent="0.25">
      <c r="A45" s="74"/>
      <c r="B45" s="64" t="s">
        <v>26</v>
      </c>
      <c r="C45" s="63"/>
      <c r="D45" s="63"/>
      <c r="E45" s="63"/>
      <c r="F45" s="63"/>
      <c r="G45" s="5">
        <f t="shared" si="10"/>
        <v>0</v>
      </c>
      <c r="H45" s="5">
        <f t="shared" ref="H45:M47" si="12">H52+H59+H66</f>
        <v>0</v>
      </c>
      <c r="I45" s="5">
        <f t="shared" si="12"/>
        <v>0</v>
      </c>
      <c r="J45" s="5">
        <f t="shared" si="12"/>
        <v>0</v>
      </c>
      <c r="K45" s="5">
        <f t="shared" si="12"/>
        <v>0</v>
      </c>
      <c r="L45" s="5">
        <f t="shared" si="12"/>
        <v>0</v>
      </c>
      <c r="M45" s="5">
        <f t="shared" si="12"/>
        <v>0</v>
      </c>
      <c r="N45" s="78"/>
      <c r="O45" s="74"/>
    </row>
    <row r="46" spans="1:15" ht="18.75" customHeight="1" x14ac:dyDescent="0.25">
      <c r="A46" s="74"/>
      <c r="B46" s="64" t="s">
        <v>27</v>
      </c>
      <c r="C46" s="63"/>
      <c r="D46" s="63"/>
      <c r="E46" s="63"/>
      <c r="F46" s="63"/>
      <c r="G46" s="5">
        <f t="shared" si="10"/>
        <v>0</v>
      </c>
      <c r="H46" s="5">
        <f t="shared" si="12"/>
        <v>0</v>
      </c>
      <c r="I46" s="5">
        <f t="shared" si="12"/>
        <v>0</v>
      </c>
      <c r="J46" s="5">
        <f t="shared" si="12"/>
        <v>0</v>
      </c>
      <c r="K46" s="5">
        <f t="shared" si="12"/>
        <v>0</v>
      </c>
      <c r="L46" s="5">
        <f t="shared" si="12"/>
        <v>0</v>
      </c>
      <c r="M46" s="5">
        <f t="shared" si="12"/>
        <v>0</v>
      </c>
      <c r="N46" s="78"/>
      <c r="O46" s="74"/>
    </row>
    <row r="47" spans="1:15" ht="33" customHeight="1" x14ac:dyDescent="0.25">
      <c r="A47" s="74"/>
      <c r="B47" s="64" t="s">
        <v>28</v>
      </c>
      <c r="C47" s="63"/>
      <c r="D47" s="63"/>
      <c r="E47" s="63"/>
      <c r="F47" s="63"/>
      <c r="G47" s="5">
        <f t="shared" si="10"/>
        <v>0</v>
      </c>
      <c r="H47" s="5">
        <f t="shared" si="12"/>
        <v>0</v>
      </c>
      <c r="I47" s="5">
        <f t="shared" si="12"/>
        <v>0</v>
      </c>
      <c r="J47" s="5">
        <f t="shared" si="12"/>
        <v>0</v>
      </c>
      <c r="K47" s="5">
        <f t="shared" si="12"/>
        <v>0</v>
      </c>
      <c r="L47" s="5">
        <f t="shared" si="12"/>
        <v>0</v>
      </c>
      <c r="M47" s="5">
        <f t="shared" si="12"/>
        <v>0</v>
      </c>
      <c r="N47" s="78"/>
      <c r="O47" s="74"/>
    </row>
    <row r="48" spans="1:15" ht="19.5" customHeight="1" x14ac:dyDescent="0.25">
      <c r="A48" s="74" t="s">
        <v>142</v>
      </c>
      <c r="B48" s="64" t="s">
        <v>32</v>
      </c>
      <c r="C48" s="63"/>
      <c r="D48" s="63"/>
      <c r="E48" s="63"/>
      <c r="F48" s="63"/>
      <c r="G48" s="8">
        <f>H48+I48+J48+K48</f>
        <v>1</v>
      </c>
      <c r="H48" s="8">
        <v>0</v>
      </c>
      <c r="I48" s="8">
        <v>1</v>
      </c>
      <c r="J48" s="8">
        <v>0</v>
      </c>
      <c r="K48" s="8">
        <v>0</v>
      </c>
      <c r="L48" s="8">
        <v>1</v>
      </c>
      <c r="M48" s="8">
        <v>1</v>
      </c>
      <c r="N48" s="73" t="s">
        <v>123</v>
      </c>
      <c r="O48" s="74" t="s">
        <v>169</v>
      </c>
    </row>
    <row r="49" spans="1:15" ht="18" customHeight="1" x14ac:dyDescent="0.25">
      <c r="A49" s="74"/>
      <c r="B49" s="64" t="s">
        <v>21</v>
      </c>
      <c r="C49" s="63"/>
      <c r="D49" s="63"/>
      <c r="E49" s="63"/>
      <c r="F49" s="63"/>
      <c r="G49" s="5">
        <f>G50/G48</f>
        <v>900</v>
      </c>
      <c r="H49" s="5">
        <v>0</v>
      </c>
      <c r="I49" s="5">
        <f>I50/I48</f>
        <v>900</v>
      </c>
      <c r="J49" s="5">
        <v>0</v>
      </c>
      <c r="K49" s="5">
        <v>0</v>
      </c>
      <c r="L49" s="5">
        <f>L50/L48</f>
        <v>900</v>
      </c>
      <c r="M49" s="5">
        <f>M50/M48</f>
        <v>1000</v>
      </c>
      <c r="N49" s="78"/>
      <c r="O49" s="74"/>
    </row>
    <row r="50" spans="1:15" ht="31.5" x14ac:dyDescent="0.25">
      <c r="A50" s="74"/>
      <c r="B50" s="64" t="s">
        <v>22</v>
      </c>
      <c r="C50" s="63"/>
      <c r="D50" s="63"/>
      <c r="E50" s="63"/>
      <c r="F50" s="63"/>
      <c r="G50" s="5">
        <f>H50+I50+J50+K50</f>
        <v>900</v>
      </c>
      <c r="H50" s="5">
        <f>H51+H52+H53+H54</f>
        <v>0</v>
      </c>
      <c r="I50" s="5">
        <f t="shared" ref="I50:K50" si="13">I51+I52+I53+I54</f>
        <v>900</v>
      </c>
      <c r="J50" s="5">
        <f t="shared" si="13"/>
        <v>0</v>
      </c>
      <c r="K50" s="5">
        <f t="shared" si="13"/>
        <v>0</v>
      </c>
      <c r="L50" s="5">
        <f>L51</f>
        <v>900</v>
      </c>
      <c r="M50" s="5">
        <f>M51</f>
        <v>1000</v>
      </c>
      <c r="N50" s="78"/>
      <c r="O50" s="74"/>
    </row>
    <row r="51" spans="1:15" ht="19.5" customHeight="1" x14ac:dyDescent="0.25">
      <c r="A51" s="74"/>
      <c r="B51" s="64" t="s">
        <v>23</v>
      </c>
      <c r="C51" s="44" t="s">
        <v>24</v>
      </c>
      <c r="D51" s="44" t="s">
        <v>29</v>
      </c>
      <c r="E51" s="44" t="s">
        <v>67</v>
      </c>
      <c r="F51" s="65">
        <v>244</v>
      </c>
      <c r="G51" s="5">
        <f t="shared" ref="G51:G61" si="14">H51+I51+J51+K51</f>
        <v>900</v>
      </c>
      <c r="H51" s="5">
        <v>0</v>
      </c>
      <c r="I51" s="5">
        <v>900</v>
      </c>
      <c r="J51" s="5">
        <v>0</v>
      </c>
      <c r="K51" s="5">
        <v>0</v>
      </c>
      <c r="L51" s="5">
        <v>900</v>
      </c>
      <c r="M51" s="5">
        <v>1000</v>
      </c>
      <c r="N51" s="78"/>
      <c r="O51" s="74"/>
    </row>
    <row r="52" spans="1:15" ht="18.75" customHeight="1" x14ac:dyDescent="0.25">
      <c r="A52" s="74"/>
      <c r="B52" s="64" t="s">
        <v>26</v>
      </c>
      <c r="C52" s="65"/>
      <c r="D52" s="65"/>
      <c r="E52" s="65"/>
      <c r="F52" s="65"/>
      <c r="G52" s="5">
        <f t="shared" si="14"/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78"/>
      <c r="O52" s="74"/>
    </row>
    <row r="53" spans="1:15" ht="18" customHeight="1" x14ac:dyDescent="0.25">
      <c r="A53" s="74"/>
      <c r="B53" s="64" t="s">
        <v>27</v>
      </c>
      <c r="C53" s="65"/>
      <c r="D53" s="65"/>
      <c r="E53" s="65"/>
      <c r="F53" s="65"/>
      <c r="G53" s="5">
        <f t="shared" si="14"/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78"/>
      <c r="O53" s="74"/>
    </row>
    <row r="54" spans="1:15" ht="31.5" x14ac:dyDescent="0.25">
      <c r="A54" s="74"/>
      <c r="B54" s="64" t="s">
        <v>28</v>
      </c>
      <c r="C54" s="65"/>
      <c r="D54" s="65"/>
      <c r="E54" s="65"/>
      <c r="F54" s="65"/>
      <c r="G54" s="5">
        <f t="shared" si="14"/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78"/>
      <c r="O54" s="74"/>
    </row>
    <row r="55" spans="1:15" ht="31.5" x14ac:dyDescent="0.25">
      <c r="A55" s="74" t="s">
        <v>98</v>
      </c>
      <c r="B55" s="64" t="s">
        <v>33</v>
      </c>
      <c r="C55" s="65"/>
      <c r="D55" s="65"/>
      <c r="E55" s="65"/>
      <c r="F55" s="65"/>
      <c r="G55" s="8">
        <f t="shared" si="14"/>
        <v>15</v>
      </c>
      <c r="H55" s="8">
        <v>0</v>
      </c>
      <c r="I55" s="8">
        <v>0</v>
      </c>
      <c r="J55" s="8">
        <v>15</v>
      </c>
      <c r="K55" s="8">
        <v>0</v>
      </c>
      <c r="L55" s="8">
        <v>14</v>
      </c>
      <c r="M55" s="5">
        <v>0</v>
      </c>
      <c r="N55" s="73" t="s">
        <v>20</v>
      </c>
      <c r="O55" s="74" t="s">
        <v>109</v>
      </c>
    </row>
    <row r="56" spans="1:15" ht="18" customHeight="1" x14ac:dyDescent="0.25">
      <c r="A56" s="74"/>
      <c r="B56" s="64" t="s">
        <v>21</v>
      </c>
      <c r="C56" s="65"/>
      <c r="D56" s="65"/>
      <c r="E56" s="65"/>
      <c r="F56" s="65"/>
      <c r="G56" s="5">
        <f>G57/G55</f>
        <v>133.33333333333334</v>
      </c>
      <c r="H56" s="5">
        <v>0</v>
      </c>
      <c r="I56" s="5">
        <v>0</v>
      </c>
      <c r="J56" s="5">
        <f>J57/J55</f>
        <v>133.33333333333334</v>
      </c>
      <c r="K56" s="5">
        <f t="shared" ref="K56" si="15">K57</f>
        <v>0</v>
      </c>
      <c r="L56" s="5">
        <f>L57/L55</f>
        <v>128.57142857142858</v>
      </c>
      <c r="M56" s="5">
        <v>0</v>
      </c>
      <c r="N56" s="78"/>
      <c r="O56" s="74"/>
    </row>
    <row r="57" spans="1:15" ht="31.5" x14ac:dyDescent="0.25">
      <c r="A57" s="74"/>
      <c r="B57" s="67" t="s">
        <v>22</v>
      </c>
      <c r="C57" s="65"/>
      <c r="D57" s="65"/>
      <c r="E57" s="65"/>
      <c r="F57" s="65"/>
      <c r="G57" s="5">
        <f t="shared" si="14"/>
        <v>2000</v>
      </c>
      <c r="H57" s="5">
        <f>H58+H59+H60+H61</f>
        <v>0</v>
      </c>
      <c r="I57" s="5">
        <f t="shared" ref="I57:M57" si="16">I58+I59+I60+I61</f>
        <v>0</v>
      </c>
      <c r="J57" s="5">
        <f t="shared" si="16"/>
        <v>2000</v>
      </c>
      <c r="K57" s="5">
        <f t="shared" si="16"/>
        <v>0</v>
      </c>
      <c r="L57" s="5">
        <f t="shared" si="16"/>
        <v>1800</v>
      </c>
      <c r="M57" s="5">
        <f t="shared" si="16"/>
        <v>0</v>
      </c>
      <c r="N57" s="78"/>
      <c r="O57" s="74"/>
    </row>
    <row r="58" spans="1:15" ht="15.75" x14ac:dyDescent="0.25">
      <c r="A58" s="74"/>
      <c r="B58" s="64" t="s">
        <v>23</v>
      </c>
      <c r="C58" s="44" t="s">
        <v>24</v>
      </c>
      <c r="D58" s="44" t="s">
        <v>29</v>
      </c>
      <c r="E58" s="44" t="s">
        <v>70</v>
      </c>
      <c r="F58" s="65">
        <v>244</v>
      </c>
      <c r="G58" s="5">
        <f t="shared" si="14"/>
        <v>2000</v>
      </c>
      <c r="H58" s="5">
        <v>0</v>
      </c>
      <c r="I58" s="5">
        <v>0</v>
      </c>
      <c r="J58" s="5">
        <v>2000</v>
      </c>
      <c r="K58" s="5">
        <v>0</v>
      </c>
      <c r="L58" s="5">
        <v>1800</v>
      </c>
      <c r="M58" s="5">
        <v>0</v>
      </c>
      <c r="N58" s="78"/>
      <c r="O58" s="74"/>
    </row>
    <row r="59" spans="1:15" ht="19.5" customHeight="1" x14ac:dyDescent="0.25">
      <c r="A59" s="74"/>
      <c r="B59" s="64" t="s">
        <v>26</v>
      </c>
      <c r="C59" s="65"/>
      <c r="D59" s="65"/>
      <c r="E59" s="65"/>
      <c r="F59" s="65"/>
      <c r="G59" s="5">
        <f t="shared" si="14"/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78"/>
      <c r="O59" s="74"/>
    </row>
    <row r="60" spans="1:15" ht="15.75" x14ac:dyDescent="0.25">
      <c r="A60" s="74"/>
      <c r="B60" s="64" t="s">
        <v>27</v>
      </c>
      <c r="C60" s="65"/>
      <c r="D60" s="65"/>
      <c r="E60" s="65"/>
      <c r="F60" s="65"/>
      <c r="G60" s="5">
        <f t="shared" si="14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78"/>
      <c r="O60" s="74"/>
    </row>
    <row r="61" spans="1:15" ht="31.5" x14ac:dyDescent="0.25">
      <c r="A61" s="74"/>
      <c r="B61" s="67" t="s">
        <v>28</v>
      </c>
      <c r="C61" s="65"/>
      <c r="D61" s="65"/>
      <c r="E61" s="65"/>
      <c r="F61" s="65"/>
      <c r="G61" s="5">
        <f t="shared" si="14"/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78"/>
      <c r="O61" s="74"/>
    </row>
    <row r="62" spans="1:15" ht="31.5" x14ac:dyDescent="0.25">
      <c r="A62" s="74" t="s">
        <v>103</v>
      </c>
      <c r="B62" s="64" t="s">
        <v>33</v>
      </c>
      <c r="C62" s="63"/>
      <c r="D62" s="63"/>
      <c r="E62" s="63"/>
      <c r="F62" s="63"/>
      <c r="G62" s="8">
        <f>H62+I62+J62+K62</f>
        <v>10</v>
      </c>
      <c r="H62" s="8">
        <v>0</v>
      </c>
      <c r="I62" s="8">
        <v>10</v>
      </c>
      <c r="J62" s="8">
        <v>0</v>
      </c>
      <c r="K62" s="8">
        <v>0</v>
      </c>
      <c r="L62" s="8">
        <v>20</v>
      </c>
      <c r="M62" s="8">
        <v>13</v>
      </c>
      <c r="N62" s="73" t="s">
        <v>20</v>
      </c>
      <c r="O62" s="74" t="s">
        <v>170</v>
      </c>
    </row>
    <row r="63" spans="1:15" ht="19.5" customHeight="1" x14ac:dyDescent="0.25">
      <c r="A63" s="74"/>
      <c r="B63" s="64" t="s">
        <v>21</v>
      </c>
      <c r="C63" s="63"/>
      <c r="D63" s="63"/>
      <c r="E63" s="63"/>
      <c r="F63" s="63"/>
      <c r="G63" s="5">
        <f>G64/G62</f>
        <v>50</v>
      </c>
      <c r="H63" s="5">
        <v>0</v>
      </c>
      <c r="I63" s="5">
        <f>I64/I62</f>
        <v>50</v>
      </c>
      <c r="J63" s="5">
        <v>0</v>
      </c>
      <c r="K63" s="5">
        <v>0</v>
      </c>
      <c r="L63" s="5">
        <f>L64/L62</f>
        <v>50</v>
      </c>
      <c r="M63" s="5">
        <f>M64/M62</f>
        <v>76.92307692307692</v>
      </c>
      <c r="N63" s="78"/>
      <c r="O63" s="74"/>
    </row>
    <row r="64" spans="1:15" ht="31.5" x14ac:dyDescent="0.25">
      <c r="A64" s="74"/>
      <c r="B64" s="64" t="s">
        <v>22</v>
      </c>
      <c r="C64" s="63"/>
      <c r="D64" s="63"/>
      <c r="E64" s="63"/>
      <c r="F64" s="63"/>
      <c r="G64" s="5">
        <f t="shared" ref="G64:G68" si="17">H64+I64+J64+K64</f>
        <v>500</v>
      </c>
      <c r="H64" s="5">
        <f>H65+H66+H67+H68</f>
        <v>0</v>
      </c>
      <c r="I64" s="5">
        <f t="shared" ref="I64:M64" si="18">I65+I66+I67+I68</f>
        <v>500</v>
      </c>
      <c r="J64" s="5">
        <f t="shared" si="18"/>
        <v>0</v>
      </c>
      <c r="K64" s="5">
        <f t="shared" si="18"/>
        <v>0</v>
      </c>
      <c r="L64" s="5">
        <f t="shared" si="18"/>
        <v>1000</v>
      </c>
      <c r="M64" s="5">
        <f t="shared" si="18"/>
        <v>1000</v>
      </c>
      <c r="N64" s="78"/>
      <c r="O64" s="74"/>
    </row>
    <row r="65" spans="1:15" ht="15.75" x14ac:dyDescent="0.25">
      <c r="A65" s="74"/>
      <c r="B65" s="64" t="s">
        <v>23</v>
      </c>
      <c r="C65" s="44" t="s">
        <v>24</v>
      </c>
      <c r="D65" s="44" t="s">
        <v>29</v>
      </c>
      <c r="E65" s="44" t="s">
        <v>70</v>
      </c>
      <c r="F65" s="65">
        <v>244</v>
      </c>
      <c r="G65" s="5">
        <f t="shared" si="17"/>
        <v>500</v>
      </c>
      <c r="H65" s="5">
        <v>0</v>
      </c>
      <c r="I65" s="5">
        <v>500</v>
      </c>
      <c r="J65" s="5">
        <v>0</v>
      </c>
      <c r="K65" s="5">
        <v>0</v>
      </c>
      <c r="L65" s="5">
        <v>1000</v>
      </c>
      <c r="M65" s="5">
        <v>1000</v>
      </c>
      <c r="N65" s="78"/>
      <c r="O65" s="74"/>
    </row>
    <row r="66" spans="1:15" ht="23.25" customHeight="1" x14ac:dyDescent="0.25">
      <c r="A66" s="74"/>
      <c r="B66" s="64" t="s">
        <v>26</v>
      </c>
      <c r="C66" s="63"/>
      <c r="D66" s="63"/>
      <c r="E66" s="63"/>
      <c r="F66" s="63"/>
      <c r="G66" s="5">
        <f t="shared" si="17"/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78"/>
      <c r="O66" s="74"/>
    </row>
    <row r="67" spans="1:15" ht="15.75" x14ac:dyDescent="0.25">
      <c r="A67" s="74"/>
      <c r="B67" s="64" t="s">
        <v>27</v>
      </c>
      <c r="C67" s="63"/>
      <c r="D67" s="63"/>
      <c r="E67" s="63"/>
      <c r="F67" s="63"/>
      <c r="G67" s="5">
        <f t="shared" si="17"/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78"/>
      <c r="O67" s="74"/>
    </row>
    <row r="68" spans="1:15" ht="31.5" x14ac:dyDescent="0.25">
      <c r="A68" s="74"/>
      <c r="B68" s="67" t="s">
        <v>28</v>
      </c>
      <c r="C68" s="63"/>
      <c r="D68" s="63"/>
      <c r="E68" s="63"/>
      <c r="F68" s="63"/>
      <c r="G68" s="5">
        <f t="shared" si="17"/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78"/>
      <c r="O68" s="74"/>
    </row>
    <row r="69" spans="1:15" ht="50.25" customHeight="1" x14ac:dyDescent="0.25">
      <c r="A69" s="74" t="s">
        <v>171</v>
      </c>
      <c r="B69" s="64" t="s">
        <v>34</v>
      </c>
      <c r="C69" s="63"/>
      <c r="D69" s="63"/>
      <c r="E69" s="63"/>
      <c r="F69" s="63"/>
      <c r="G69" s="13" t="s">
        <v>5</v>
      </c>
      <c r="H69" s="13" t="s">
        <v>5</v>
      </c>
      <c r="I69" s="13" t="s">
        <v>5</v>
      </c>
      <c r="J69" s="13" t="s">
        <v>5</v>
      </c>
      <c r="K69" s="13" t="s">
        <v>5</v>
      </c>
      <c r="L69" s="13" t="s">
        <v>5</v>
      </c>
      <c r="M69" s="13" t="s">
        <v>5</v>
      </c>
      <c r="N69" s="73" t="s">
        <v>124</v>
      </c>
      <c r="O69" s="74" t="s">
        <v>175</v>
      </c>
    </row>
    <row r="70" spans="1:15" ht="19.5" customHeight="1" x14ac:dyDescent="0.25">
      <c r="A70" s="74"/>
      <c r="B70" s="64" t="s">
        <v>21</v>
      </c>
      <c r="C70" s="63"/>
      <c r="D70" s="63"/>
      <c r="E70" s="63"/>
      <c r="F70" s="63"/>
      <c r="G70" s="13" t="s">
        <v>5</v>
      </c>
      <c r="H70" s="13" t="s">
        <v>5</v>
      </c>
      <c r="I70" s="13" t="s">
        <v>5</v>
      </c>
      <c r="J70" s="13" t="s">
        <v>5</v>
      </c>
      <c r="K70" s="13" t="s">
        <v>5</v>
      </c>
      <c r="L70" s="13" t="s">
        <v>5</v>
      </c>
      <c r="M70" s="13" t="s">
        <v>5</v>
      </c>
      <c r="N70" s="78"/>
      <c r="O70" s="74"/>
    </row>
    <row r="71" spans="1:15" ht="31.5" x14ac:dyDescent="0.25">
      <c r="A71" s="74"/>
      <c r="B71" s="64" t="s">
        <v>22</v>
      </c>
      <c r="C71" s="63"/>
      <c r="D71" s="63"/>
      <c r="E71" s="63"/>
      <c r="F71" s="63"/>
      <c r="G71" s="5">
        <f>H71+I71+J71+K71</f>
        <v>1233.8</v>
      </c>
      <c r="H71" s="5">
        <f>H72+H73+H74+H75</f>
        <v>0</v>
      </c>
      <c r="I71" s="5">
        <f t="shared" ref="I71:K71" si="19">I72+I73+I74+I75</f>
        <v>1000</v>
      </c>
      <c r="J71" s="5">
        <f t="shared" si="19"/>
        <v>233.8</v>
      </c>
      <c r="K71" s="5">
        <f t="shared" si="19"/>
        <v>0</v>
      </c>
      <c r="L71" s="5">
        <f>L72</f>
        <v>933.8</v>
      </c>
      <c r="M71" s="5">
        <f>M72</f>
        <v>2333.8000000000002</v>
      </c>
      <c r="N71" s="78"/>
      <c r="O71" s="74"/>
    </row>
    <row r="72" spans="1:15" ht="18" customHeight="1" x14ac:dyDescent="0.25">
      <c r="A72" s="74"/>
      <c r="B72" s="64" t="s">
        <v>23</v>
      </c>
      <c r="C72" s="44" t="s">
        <v>24</v>
      </c>
      <c r="D72" s="44" t="s">
        <v>29</v>
      </c>
      <c r="E72" s="44" t="s">
        <v>70</v>
      </c>
      <c r="F72" s="65">
        <v>244</v>
      </c>
      <c r="G72" s="5">
        <f t="shared" ref="G72:G75" si="20">H72+I72+J72+K72</f>
        <v>1233.8</v>
      </c>
      <c r="H72" s="5">
        <f>H79+H86+H93+H100+H107</f>
        <v>0</v>
      </c>
      <c r="I72" s="5">
        <f t="shared" ref="I72:M72" si="21">I79+I86+I93+I100+I107</f>
        <v>1000</v>
      </c>
      <c r="J72" s="5">
        <f t="shared" si="21"/>
        <v>233.8</v>
      </c>
      <c r="K72" s="5">
        <f t="shared" si="21"/>
        <v>0</v>
      </c>
      <c r="L72" s="5">
        <f t="shared" si="21"/>
        <v>933.8</v>
      </c>
      <c r="M72" s="5">
        <f t="shared" si="21"/>
        <v>2333.8000000000002</v>
      </c>
      <c r="N72" s="78"/>
      <c r="O72" s="74"/>
    </row>
    <row r="73" spans="1:15" ht="23.25" customHeight="1" x14ac:dyDescent="0.25">
      <c r="A73" s="74"/>
      <c r="B73" s="64" t="s">
        <v>26</v>
      </c>
      <c r="C73" s="63"/>
      <c r="D73" s="63"/>
      <c r="E73" s="63"/>
      <c r="F73" s="63"/>
      <c r="G73" s="5">
        <f t="shared" si="20"/>
        <v>0</v>
      </c>
      <c r="H73" s="5">
        <f t="shared" ref="H73:M75" si="22">H80+H87+H94+H101+H108</f>
        <v>0</v>
      </c>
      <c r="I73" s="5">
        <f t="shared" si="22"/>
        <v>0</v>
      </c>
      <c r="J73" s="5">
        <f t="shared" si="22"/>
        <v>0</v>
      </c>
      <c r="K73" s="5">
        <f t="shared" si="22"/>
        <v>0</v>
      </c>
      <c r="L73" s="5">
        <f t="shared" si="22"/>
        <v>0</v>
      </c>
      <c r="M73" s="5">
        <f t="shared" si="22"/>
        <v>0</v>
      </c>
      <c r="N73" s="78"/>
      <c r="O73" s="74"/>
    </row>
    <row r="74" spans="1:15" ht="21.75" customHeight="1" x14ac:dyDescent="0.25">
      <c r="A74" s="74"/>
      <c r="B74" s="64" t="s">
        <v>27</v>
      </c>
      <c r="C74" s="63"/>
      <c r="D74" s="63"/>
      <c r="E74" s="63"/>
      <c r="F74" s="63"/>
      <c r="G74" s="5">
        <f t="shared" si="20"/>
        <v>0</v>
      </c>
      <c r="H74" s="5">
        <f t="shared" si="22"/>
        <v>0</v>
      </c>
      <c r="I74" s="5">
        <f t="shared" si="22"/>
        <v>0</v>
      </c>
      <c r="J74" s="5">
        <f t="shared" si="22"/>
        <v>0</v>
      </c>
      <c r="K74" s="5">
        <f t="shared" si="22"/>
        <v>0</v>
      </c>
      <c r="L74" s="5">
        <f t="shared" si="22"/>
        <v>0</v>
      </c>
      <c r="M74" s="5">
        <f t="shared" si="22"/>
        <v>0</v>
      </c>
      <c r="N74" s="78"/>
      <c r="O74" s="74"/>
    </row>
    <row r="75" spans="1:15" ht="32.25" customHeight="1" x14ac:dyDescent="0.25">
      <c r="A75" s="74"/>
      <c r="B75" s="64" t="s">
        <v>28</v>
      </c>
      <c r="C75" s="63"/>
      <c r="D75" s="63"/>
      <c r="E75" s="63"/>
      <c r="F75" s="63"/>
      <c r="G75" s="5">
        <f t="shared" si="20"/>
        <v>0</v>
      </c>
      <c r="H75" s="5">
        <f t="shared" si="22"/>
        <v>0</v>
      </c>
      <c r="I75" s="5">
        <f t="shared" si="22"/>
        <v>0</v>
      </c>
      <c r="J75" s="5">
        <f t="shared" si="22"/>
        <v>0</v>
      </c>
      <c r="K75" s="5">
        <f t="shared" si="22"/>
        <v>0</v>
      </c>
      <c r="L75" s="5">
        <f t="shared" si="22"/>
        <v>0</v>
      </c>
      <c r="M75" s="5">
        <f t="shared" si="22"/>
        <v>0</v>
      </c>
      <c r="N75" s="78"/>
      <c r="O75" s="74"/>
    </row>
    <row r="76" spans="1:15" ht="47.25" customHeight="1" x14ac:dyDescent="0.25">
      <c r="A76" s="74" t="s">
        <v>144</v>
      </c>
      <c r="B76" s="67" t="s">
        <v>166</v>
      </c>
      <c r="C76" s="63"/>
      <c r="D76" s="63"/>
      <c r="E76" s="63"/>
      <c r="F76" s="63"/>
      <c r="G76" s="8">
        <f>H76+I76+J76+K76</f>
        <v>2</v>
      </c>
      <c r="H76" s="8">
        <v>0</v>
      </c>
      <c r="I76" s="8">
        <v>1</v>
      </c>
      <c r="J76" s="8">
        <v>1</v>
      </c>
      <c r="K76" s="8">
        <v>0</v>
      </c>
      <c r="L76" s="8">
        <v>1</v>
      </c>
      <c r="M76" s="8">
        <v>1</v>
      </c>
      <c r="N76" s="73" t="s">
        <v>124</v>
      </c>
      <c r="O76" s="74" t="s">
        <v>173</v>
      </c>
    </row>
    <row r="77" spans="1:15" ht="22.5" customHeight="1" x14ac:dyDescent="0.25">
      <c r="A77" s="74"/>
      <c r="B77" s="64" t="s">
        <v>21</v>
      </c>
      <c r="C77" s="63"/>
      <c r="D77" s="63"/>
      <c r="E77" s="63"/>
      <c r="F77" s="63"/>
      <c r="G77" s="5">
        <f>G78/G76</f>
        <v>116.9</v>
      </c>
      <c r="H77" s="5">
        <v>0</v>
      </c>
      <c r="I77" s="5">
        <f>I78/I76</f>
        <v>100</v>
      </c>
      <c r="J77" s="5">
        <f>J78/J76</f>
        <v>133.80000000000001</v>
      </c>
      <c r="K77" s="5">
        <v>0</v>
      </c>
      <c r="L77" s="5">
        <f>L78/L76</f>
        <v>33.799999999999997</v>
      </c>
      <c r="M77" s="5">
        <f>M78/M76</f>
        <v>633.79999999999995</v>
      </c>
      <c r="N77" s="78"/>
      <c r="O77" s="74"/>
    </row>
    <row r="78" spans="1:15" ht="30" customHeight="1" x14ac:dyDescent="0.25">
      <c r="A78" s="74"/>
      <c r="B78" s="64" t="s">
        <v>22</v>
      </c>
      <c r="C78" s="63"/>
      <c r="D78" s="63"/>
      <c r="E78" s="63"/>
      <c r="F78" s="63"/>
      <c r="G78" s="5">
        <f t="shared" ref="G78:G82" si="23">H78+I78+J78+K78</f>
        <v>233.8</v>
      </c>
      <c r="H78" s="5">
        <f>H79+H80+H81+H82</f>
        <v>0</v>
      </c>
      <c r="I78" s="5">
        <f t="shared" ref="I78:M78" si="24">I79+I80+I81+I82</f>
        <v>100</v>
      </c>
      <c r="J78" s="5">
        <f t="shared" si="24"/>
        <v>133.80000000000001</v>
      </c>
      <c r="K78" s="5">
        <f t="shared" si="24"/>
        <v>0</v>
      </c>
      <c r="L78" s="5">
        <f t="shared" si="24"/>
        <v>33.799999999999997</v>
      </c>
      <c r="M78" s="5">
        <f t="shared" si="24"/>
        <v>633.79999999999995</v>
      </c>
      <c r="N78" s="78"/>
      <c r="O78" s="74"/>
    </row>
    <row r="79" spans="1:15" ht="24" customHeight="1" x14ac:dyDescent="0.25">
      <c r="A79" s="74"/>
      <c r="B79" s="64" t="s">
        <v>23</v>
      </c>
      <c r="C79" s="44" t="s">
        <v>24</v>
      </c>
      <c r="D79" s="44" t="s">
        <v>29</v>
      </c>
      <c r="E79" s="44" t="s">
        <v>70</v>
      </c>
      <c r="F79" s="65">
        <v>244</v>
      </c>
      <c r="G79" s="5">
        <f t="shared" si="23"/>
        <v>233.8</v>
      </c>
      <c r="H79" s="5">
        <f>H86+H93+H100+H107</f>
        <v>0</v>
      </c>
      <c r="I79" s="5">
        <v>100</v>
      </c>
      <c r="J79" s="5">
        <v>133.80000000000001</v>
      </c>
      <c r="K79" s="5">
        <v>0</v>
      </c>
      <c r="L79" s="5">
        <v>33.799999999999997</v>
      </c>
      <c r="M79" s="5">
        <v>633.79999999999995</v>
      </c>
      <c r="N79" s="78"/>
      <c r="O79" s="74"/>
    </row>
    <row r="80" spans="1:15" ht="31.5" customHeight="1" x14ac:dyDescent="0.25">
      <c r="A80" s="74"/>
      <c r="B80" s="64" t="s">
        <v>26</v>
      </c>
      <c r="C80" s="63"/>
      <c r="D80" s="63"/>
      <c r="E80" s="63"/>
      <c r="F80" s="63"/>
      <c r="G80" s="5">
        <f t="shared" si="23"/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78"/>
      <c r="O80" s="74"/>
    </row>
    <row r="81" spans="1:15" ht="38.25" customHeight="1" x14ac:dyDescent="0.25">
      <c r="A81" s="74"/>
      <c r="B81" s="64" t="s">
        <v>27</v>
      </c>
      <c r="C81" s="63"/>
      <c r="D81" s="63"/>
      <c r="E81" s="63"/>
      <c r="F81" s="63"/>
      <c r="G81" s="5">
        <f t="shared" si="23"/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78"/>
      <c r="O81" s="74"/>
    </row>
    <row r="82" spans="1:15" ht="75.75" customHeight="1" x14ac:dyDescent="0.25">
      <c r="A82" s="74"/>
      <c r="B82" s="64" t="s">
        <v>28</v>
      </c>
      <c r="C82" s="63"/>
      <c r="D82" s="63"/>
      <c r="E82" s="63"/>
      <c r="F82" s="63"/>
      <c r="G82" s="5">
        <f t="shared" si="23"/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78"/>
      <c r="O82" s="74"/>
    </row>
    <row r="83" spans="1:15" ht="49.5" customHeight="1" x14ac:dyDescent="0.25">
      <c r="A83" s="74" t="s">
        <v>99</v>
      </c>
      <c r="B83" s="64" t="s">
        <v>35</v>
      </c>
      <c r="C83" s="63"/>
      <c r="D83" s="63"/>
      <c r="E83" s="63"/>
      <c r="F83" s="63"/>
      <c r="G83" s="8">
        <f>H83+I83+J83+K83</f>
        <v>1</v>
      </c>
      <c r="H83" s="8">
        <v>0</v>
      </c>
      <c r="I83" s="8">
        <v>0</v>
      </c>
      <c r="J83" s="8">
        <v>1</v>
      </c>
      <c r="K83" s="8">
        <v>0</v>
      </c>
      <c r="L83" s="8">
        <v>1</v>
      </c>
      <c r="M83" s="8">
        <v>1</v>
      </c>
      <c r="N83" s="73" t="s">
        <v>124</v>
      </c>
      <c r="O83" s="77" t="s">
        <v>172</v>
      </c>
    </row>
    <row r="84" spans="1:15" ht="20.25" customHeight="1" x14ac:dyDescent="0.25">
      <c r="A84" s="74"/>
      <c r="B84" s="64" t="s">
        <v>21</v>
      </c>
      <c r="C84" s="63"/>
      <c r="D84" s="63"/>
      <c r="E84" s="63"/>
      <c r="F84" s="63"/>
      <c r="G84" s="5">
        <f>G85/G83</f>
        <v>100</v>
      </c>
      <c r="H84" s="5">
        <v>0</v>
      </c>
      <c r="I84" s="5">
        <v>0</v>
      </c>
      <c r="J84" s="5">
        <f>J85/J83</f>
        <v>100</v>
      </c>
      <c r="K84" s="5">
        <v>0</v>
      </c>
      <c r="L84" s="5">
        <v>100</v>
      </c>
      <c r="M84" s="5">
        <v>100</v>
      </c>
      <c r="N84" s="78"/>
      <c r="O84" s="77"/>
    </row>
    <row r="85" spans="1:15" ht="31.5" x14ac:dyDescent="0.25">
      <c r="A85" s="74"/>
      <c r="B85" s="64" t="s">
        <v>22</v>
      </c>
      <c r="C85" s="65"/>
      <c r="D85" s="65"/>
      <c r="E85" s="65"/>
      <c r="F85" s="65"/>
      <c r="G85" s="5">
        <f t="shared" ref="G85:M85" si="25">G86</f>
        <v>100</v>
      </c>
      <c r="H85" s="5">
        <f t="shared" si="25"/>
        <v>0</v>
      </c>
      <c r="I85" s="5">
        <f t="shared" si="25"/>
        <v>0</v>
      </c>
      <c r="J85" s="5">
        <f t="shared" si="25"/>
        <v>100</v>
      </c>
      <c r="K85" s="5">
        <f t="shared" si="25"/>
        <v>0</v>
      </c>
      <c r="L85" s="5">
        <f t="shared" si="25"/>
        <v>100</v>
      </c>
      <c r="M85" s="5">
        <f t="shared" si="25"/>
        <v>100</v>
      </c>
      <c r="N85" s="78"/>
      <c r="O85" s="77"/>
    </row>
    <row r="86" spans="1:15" ht="20.25" customHeight="1" x14ac:dyDescent="0.25">
      <c r="A86" s="74"/>
      <c r="B86" s="64" t="s">
        <v>23</v>
      </c>
      <c r="C86" s="44" t="s">
        <v>24</v>
      </c>
      <c r="D86" s="44" t="s">
        <v>29</v>
      </c>
      <c r="E86" s="44" t="s">
        <v>70</v>
      </c>
      <c r="F86" s="65">
        <v>244</v>
      </c>
      <c r="G86" s="5">
        <f>H86+I86+J86+K86</f>
        <v>100</v>
      </c>
      <c r="H86" s="5">
        <v>0</v>
      </c>
      <c r="I86" s="5">
        <v>0</v>
      </c>
      <c r="J86" s="5">
        <v>100</v>
      </c>
      <c r="K86" s="5">
        <v>0</v>
      </c>
      <c r="L86" s="5">
        <v>100</v>
      </c>
      <c r="M86" s="5">
        <v>100</v>
      </c>
      <c r="N86" s="78"/>
      <c r="O86" s="77"/>
    </row>
    <row r="87" spans="1:15" ht="20.25" customHeight="1" x14ac:dyDescent="0.25">
      <c r="A87" s="74"/>
      <c r="B87" s="64" t="s">
        <v>26</v>
      </c>
      <c r="C87" s="65"/>
      <c r="D87" s="65"/>
      <c r="E87" s="65"/>
      <c r="F87" s="6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78"/>
      <c r="O87" s="77"/>
    </row>
    <row r="88" spans="1:15" ht="19.5" customHeight="1" x14ac:dyDescent="0.25">
      <c r="A88" s="74"/>
      <c r="B88" s="64" t="s">
        <v>27</v>
      </c>
      <c r="C88" s="65"/>
      <c r="D88" s="65"/>
      <c r="E88" s="65"/>
      <c r="F88" s="6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78"/>
      <c r="O88" s="77"/>
    </row>
    <row r="89" spans="1:15" ht="32.25" customHeight="1" x14ac:dyDescent="0.25">
      <c r="A89" s="74"/>
      <c r="B89" s="64" t="s">
        <v>28</v>
      </c>
      <c r="C89" s="65"/>
      <c r="D89" s="65"/>
      <c r="E89" s="65"/>
      <c r="F89" s="6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78"/>
      <c r="O89" s="77"/>
    </row>
    <row r="90" spans="1:15" ht="31.5" customHeight="1" x14ac:dyDescent="0.25">
      <c r="A90" s="74" t="s">
        <v>146</v>
      </c>
      <c r="B90" s="64" t="s">
        <v>36</v>
      </c>
      <c r="C90" s="65"/>
      <c r="D90" s="65"/>
      <c r="E90" s="65"/>
      <c r="F90" s="65"/>
      <c r="G90" s="8">
        <v>1</v>
      </c>
      <c r="H90" s="8">
        <v>0</v>
      </c>
      <c r="I90" s="8">
        <v>1</v>
      </c>
      <c r="J90" s="8">
        <v>0</v>
      </c>
      <c r="K90" s="8">
        <v>0</v>
      </c>
      <c r="L90" s="8">
        <v>1</v>
      </c>
      <c r="M90" s="8">
        <v>1</v>
      </c>
      <c r="N90" s="73" t="s">
        <v>30</v>
      </c>
      <c r="O90" s="74" t="s">
        <v>174</v>
      </c>
    </row>
    <row r="91" spans="1:15" ht="18" customHeight="1" x14ac:dyDescent="0.25">
      <c r="A91" s="74"/>
      <c r="B91" s="64" t="s">
        <v>21</v>
      </c>
      <c r="C91" s="65"/>
      <c r="D91" s="65"/>
      <c r="E91" s="65"/>
      <c r="F91" s="65"/>
      <c r="G91" s="5">
        <f>G92/G90</f>
        <v>100</v>
      </c>
      <c r="H91" s="5">
        <v>0</v>
      </c>
      <c r="I91" s="5">
        <f>I92/I90</f>
        <v>100</v>
      </c>
      <c r="J91" s="5">
        <v>0</v>
      </c>
      <c r="K91" s="5">
        <v>0</v>
      </c>
      <c r="L91" s="5">
        <f>L92/L90</f>
        <v>100</v>
      </c>
      <c r="M91" s="5">
        <f>M92/M90</f>
        <v>100</v>
      </c>
      <c r="N91" s="78"/>
      <c r="O91" s="74"/>
    </row>
    <row r="92" spans="1:15" ht="31.5" x14ac:dyDescent="0.25">
      <c r="A92" s="74"/>
      <c r="B92" s="64" t="s">
        <v>22</v>
      </c>
      <c r="C92" s="65"/>
      <c r="D92" s="65"/>
      <c r="E92" s="65"/>
      <c r="F92" s="65"/>
      <c r="G92" s="5">
        <f>H92+I92+J92+K92</f>
        <v>100</v>
      </c>
      <c r="H92" s="5">
        <f>H93+H94+H95+H96</f>
        <v>0</v>
      </c>
      <c r="I92" s="5">
        <f t="shared" ref="I92:M92" si="26">I93+I94+I95+I96</f>
        <v>100</v>
      </c>
      <c r="J92" s="5">
        <f t="shared" si="26"/>
        <v>0</v>
      </c>
      <c r="K92" s="5">
        <f t="shared" si="26"/>
        <v>0</v>
      </c>
      <c r="L92" s="5">
        <f t="shared" si="26"/>
        <v>100</v>
      </c>
      <c r="M92" s="5">
        <f t="shared" si="26"/>
        <v>100</v>
      </c>
      <c r="N92" s="78"/>
      <c r="O92" s="74"/>
    </row>
    <row r="93" spans="1:15" ht="15.75" x14ac:dyDescent="0.25">
      <c r="A93" s="74"/>
      <c r="B93" s="64" t="s">
        <v>23</v>
      </c>
      <c r="C93" s="44" t="s">
        <v>24</v>
      </c>
      <c r="D93" s="44" t="s">
        <v>29</v>
      </c>
      <c r="E93" s="44" t="s">
        <v>70</v>
      </c>
      <c r="F93" s="65">
        <v>244</v>
      </c>
      <c r="G93" s="5">
        <f t="shared" ref="G93:G96" si="27">H93+I93+J93+K93</f>
        <v>100</v>
      </c>
      <c r="H93" s="5">
        <v>0</v>
      </c>
      <c r="I93" s="5">
        <v>100</v>
      </c>
      <c r="J93" s="5">
        <v>0</v>
      </c>
      <c r="K93" s="5">
        <v>0</v>
      </c>
      <c r="L93" s="5">
        <v>100</v>
      </c>
      <c r="M93" s="5">
        <v>100</v>
      </c>
      <c r="N93" s="78"/>
      <c r="O93" s="74"/>
    </row>
    <row r="94" spans="1:15" ht="21" customHeight="1" x14ac:dyDescent="0.25">
      <c r="A94" s="74"/>
      <c r="B94" s="64" t="s">
        <v>26</v>
      </c>
      <c r="C94" s="65"/>
      <c r="D94" s="65"/>
      <c r="E94" s="65"/>
      <c r="F94" s="65"/>
      <c r="G94" s="5">
        <f t="shared" si="27"/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78"/>
      <c r="O94" s="74"/>
    </row>
    <row r="95" spans="1:15" ht="15.75" x14ac:dyDescent="0.25">
      <c r="A95" s="74"/>
      <c r="B95" s="64" t="s">
        <v>27</v>
      </c>
      <c r="C95" s="65"/>
      <c r="D95" s="65"/>
      <c r="E95" s="65"/>
      <c r="F95" s="65"/>
      <c r="G95" s="5">
        <f t="shared" si="27"/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78"/>
      <c r="O95" s="74"/>
    </row>
    <row r="96" spans="1:15" ht="31.5" x14ac:dyDescent="0.25">
      <c r="A96" s="74"/>
      <c r="B96" s="64" t="s">
        <v>28</v>
      </c>
      <c r="C96" s="65"/>
      <c r="D96" s="65"/>
      <c r="E96" s="65"/>
      <c r="F96" s="65"/>
      <c r="G96" s="5">
        <f t="shared" si="27"/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78"/>
      <c r="O96" s="74"/>
    </row>
    <row r="97" spans="1:15" ht="47.25" customHeight="1" x14ac:dyDescent="0.25">
      <c r="A97" s="74" t="s">
        <v>100</v>
      </c>
      <c r="B97" s="64" t="s">
        <v>37</v>
      </c>
      <c r="C97" s="65"/>
      <c r="D97" s="65"/>
      <c r="E97" s="65"/>
      <c r="F97" s="65"/>
      <c r="G97" s="8">
        <f>H97+I97+J97+K97</f>
        <v>20</v>
      </c>
      <c r="H97" s="8">
        <v>0</v>
      </c>
      <c r="I97" s="8">
        <v>20</v>
      </c>
      <c r="J97" s="8">
        <v>0</v>
      </c>
      <c r="K97" s="8">
        <v>0</v>
      </c>
      <c r="L97" s="8">
        <v>17</v>
      </c>
      <c r="M97" s="8">
        <v>22</v>
      </c>
      <c r="N97" s="73" t="s">
        <v>30</v>
      </c>
      <c r="O97" s="74" t="s">
        <v>174</v>
      </c>
    </row>
    <row r="98" spans="1:15" ht="15.75" customHeight="1" x14ac:dyDescent="0.25">
      <c r="A98" s="74"/>
      <c r="B98" s="64" t="s">
        <v>21</v>
      </c>
      <c r="C98" s="65"/>
      <c r="D98" s="65"/>
      <c r="E98" s="65"/>
      <c r="F98" s="65"/>
      <c r="G98" s="5">
        <f>G99/G97</f>
        <v>40</v>
      </c>
      <c r="H98" s="5">
        <v>0</v>
      </c>
      <c r="I98" s="5">
        <f>I99/I97</f>
        <v>40</v>
      </c>
      <c r="J98" s="5">
        <v>0</v>
      </c>
      <c r="K98" s="5">
        <f t="shared" ref="I98:K99" si="28">K99+K100+K101+K102</f>
        <v>0</v>
      </c>
      <c r="L98" s="5">
        <f>L99/L97</f>
        <v>41.176470588235297</v>
      </c>
      <c r="M98" s="5">
        <f>M99/M97</f>
        <v>45.454545454545453</v>
      </c>
      <c r="N98" s="78"/>
      <c r="O98" s="74"/>
    </row>
    <row r="99" spans="1:15" ht="31.5" x14ac:dyDescent="0.25">
      <c r="A99" s="74"/>
      <c r="B99" s="64" t="s">
        <v>22</v>
      </c>
      <c r="C99" s="65"/>
      <c r="D99" s="65"/>
      <c r="E99" s="65"/>
      <c r="F99" s="65"/>
      <c r="G99" s="5">
        <f>H99+I99+J99+K99</f>
        <v>800</v>
      </c>
      <c r="H99" s="5">
        <f>H100+H101+H102+H103</f>
        <v>0</v>
      </c>
      <c r="I99" s="5">
        <f t="shared" si="28"/>
        <v>800</v>
      </c>
      <c r="J99" s="5">
        <f t="shared" si="28"/>
        <v>0</v>
      </c>
      <c r="K99" s="5">
        <f t="shared" si="28"/>
        <v>0</v>
      </c>
      <c r="L99" s="5">
        <f>L100+L101+L102+L103</f>
        <v>700</v>
      </c>
      <c r="M99" s="5">
        <f>M100+M101+M102+M103</f>
        <v>1000</v>
      </c>
      <c r="N99" s="78"/>
      <c r="O99" s="74"/>
    </row>
    <row r="100" spans="1:15" ht="15.75" x14ac:dyDescent="0.25">
      <c r="A100" s="74"/>
      <c r="B100" s="64" t="s">
        <v>23</v>
      </c>
      <c r="C100" s="44" t="s">
        <v>24</v>
      </c>
      <c r="D100" s="44" t="s">
        <v>29</v>
      </c>
      <c r="E100" s="44" t="s">
        <v>70</v>
      </c>
      <c r="F100" s="65">
        <v>244</v>
      </c>
      <c r="G100" s="5">
        <f t="shared" ref="G100:G103" si="29">H100+I100+J100+K100</f>
        <v>800</v>
      </c>
      <c r="H100" s="5">
        <v>0</v>
      </c>
      <c r="I100" s="5">
        <v>800</v>
      </c>
      <c r="J100" s="5">
        <v>0</v>
      </c>
      <c r="K100" s="5">
        <v>0</v>
      </c>
      <c r="L100" s="5">
        <v>700</v>
      </c>
      <c r="M100" s="5">
        <v>1000</v>
      </c>
      <c r="N100" s="78"/>
      <c r="O100" s="74"/>
    </row>
    <row r="101" spans="1:15" ht="19.5" customHeight="1" x14ac:dyDescent="0.25">
      <c r="A101" s="74"/>
      <c r="B101" s="64" t="s">
        <v>26</v>
      </c>
      <c r="C101" s="65"/>
      <c r="D101" s="65"/>
      <c r="E101" s="65"/>
      <c r="F101" s="65"/>
      <c r="G101" s="5">
        <f t="shared" si="29"/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78"/>
      <c r="O101" s="74"/>
    </row>
    <row r="102" spans="1:15" ht="18" customHeight="1" x14ac:dyDescent="0.25">
      <c r="A102" s="74"/>
      <c r="B102" s="64" t="s">
        <v>27</v>
      </c>
      <c r="C102" s="65"/>
      <c r="D102" s="65"/>
      <c r="E102" s="65"/>
      <c r="F102" s="65"/>
      <c r="G102" s="5">
        <f t="shared" si="29"/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78"/>
      <c r="O102" s="74"/>
    </row>
    <row r="103" spans="1:15" ht="31.5" x14ac:dyDescent="0.25">
      <c r="A103" s="74"/>
      <c r="B103" s="64" t="s">
        <v>28</v>
      </c>
      <c r="C103" s="65"/>
      <c r="D103" s="65"/>
      <c r="E103" s="65"/>
      <c r="F103" s="65"/>
      <c r="G103" s="5">
        <f t="shared" si="29"/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78"/>
      <c r="O103" s="74"/>
    </row>
    <row r="104" spans="1:15" ht="31.5" x14ac:dyDescent="0.25">
      <c r="A104" s="74" t="s">
        <v>101</v>
      </c>
      <c r="B104" s="64" t="s">
        <v>36</v>
      </c>
      <c r="C104" s="65"/>
      <c r="D104" s="65"/>
      <c r="E104" s="65"/>
      <c r="F104" s="65"/>
      <c r="G104" s="5">
        <f t="shared" ref="G104:L106" si="30">G105</f>
        <v>0</v>
      </c>
      <c r="H104" s="5">
        <f t="shared" si="30"/>
        <v>0</v>
      </c>
      <c r="I104" s="5">
        <f t="shared" si="30"/>
        <v>0</v>
      </c>
      <c r="J104" s="5">
        <f t="shared" si="30"/>
        <v>0</v>
      </c>
      <c r="K104" s="5">
        <f t="shared" si="30"/>
        <v>0</v>
      </c>
      <c r="L104" s="5">
        <f t="shared" si="30"/>
        <v>0</v>
      </c>
      <c r="M104" s="8">
        <v>1</v>
      </c>
      <c r="N104" s="73" t="s">
        <v>30</v>
      </c>
      <c r="O104" s="74" t="s">
        <v>174</v>
      </c>
    </row>
    <row r="105" spans="1:15" ht="18" customHeight="1" x14ac:dyDescent="0.25">
      <c r="A105" s="74"/>
      <c r="B105" s="67" t="s">
        <v>21</v>
      </c>
      <c r="C105" s="65"/>
      <c r="D105" s="65"/>
      <c r="E105" s="65"/>
      <c r="F105" s="65"/>
      <c r="G105" s="5">
        <f t="shared" si="30"/>
        <v>0</v>
      </c>
      <c r="H105" s="5">
        <f t="shared" si="30"/>
        <v>0</v>
      </c>
      <c r="I105" s="5">
        <f t="shared" si="30"/>
        <v>0</v>
      </c>
      <c r="J105" s="5">
        <f t="shared" si="30"/>
        <v>0</v>
      </c>
      <c r="K105" s="5">
        <f t="shared" si="30"/>
        <v>0</v>
      </c>
      <c r="L105" s="5">
        <f t="shared" si="30"/>
        <v>0</v>
      </c>
      <c r="M105" s="5">
        <f>M106/M104</f>
        <v>500</v>
      </c>
      <c r="N105" s="78"/>
      <c r="O105" s="74"/>
    </row>
    <row r="106" spans="1:15" ht="31.5" x14ac:dyDescent="0.25">
      <c r="A106" s="74"/>
      <c r="B106" s="67" t="s">
        <v>22</v>
      </c>
      <c r="C106" s="65"/>
      <c r="D106" s="65"/>
      <c r="E106" s="65"/>
      <c r="F106" s="65"/>
      <c r="G106" s="5">
        <f t="shared" si="30"/>
        <v>0</v>
      </c>
      <c r="H106" s="5">
        <f>H107+H108+H109+H110</f>
        <v>0</v>
      </c>
      <c r="I106" s="5">
        <f t="shared" ref="I106:M106" si="31">I107+I108+I109+I110</f>
        <v>0</v>
      </c>
      <c r="J106" s="5">
        <f t="shared" si="31"/>
        <v>0</v>
      </c>
      <c r="K106" s="5">
        <f t="shared" si="31"/>
        <v>0</v>
      </c>
      <c r="L106" s="5">
        <f t="shared" si="31"/>
        <v>0</v>
      </c>
      <c r="M106" s="5">
        <f t="shared" si="31"/>
        <v>500</v>
      </c>
      <c r="N106" s="78"/>
      <c r="O106" s="74"/>
    </row>
    <row r="107" spans="1:15" ht="15.75" x14ac:dyDescent="0.25">
      <c r="A107" s="74"/>
      <c r="B107" s="67" t="s">
        <v>23</v>
      </c>
      <c r="C107" s="44" t="s">
        <v>24</v>
      </c>
      <c r="D107" s="44" t="s">
        <v>29</v>
      </c>
      <c r="E107" s="44" t="s">
        <v>70</v>
      </c>
      <c r="F107" s="65">
        <v>244</v>
      </c>
      <c r="G107" s="5">
        <f>H107+I107+J107+K107</f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500</v>
      </c>
      <c r="N107" s="78"/>
      <c r="O107" s="74"/>
    </row>
    <row r="108" spans="1:15" ht="18" customHeight="1" x14ac:dyDescent="0.25">
      <c r="A108" s="74"/>
      <c r="B108" s="67" t="s">
        <v>26</v>
      </c>
      <c r="C108" s="65"/>
      <c r="D108" s="65"/>
      <c r="E108" s="65"/>
      <c r="F108" s="65"/>
      <c r="G108" s="5">
        <f t="shared" ref="G108:G110" si="32">H108+I108+J108+K108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78"/>
      <c r="O108" s="74"/>
    </row>
    <row r="109" spans="1:15" ht="15.75" x14ac:dyDescent="0.25">
      <c r="A109" s="74"/>
      <c r="B109" s="64" t="s">
        <v>27</v>
      </c>
      <c r="C109" s="65"/>
      <c r="D109" s="65"/>
      <c r="E109" s="65"/>
      <c r="F109" s="65"/>
      <c r="G109" s="5">
        <f t="shared" si="32"/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78"/>
      <c r="O109" s="74"/>
    </row>
    <row r="110" spans="1:15" ht="31.5" x14ac:dyDescent="0.25">
      <c r="A110" s="74"/>
      <c r="B110" s="67" t="s">
        <v>28</v>
      </c>
      <c r="C110" s="65"/>
      <c r="D110" s="65"/>
      <c r="E110" s="65"/>
      <c r="F110" s="65"/>
      <c r="G110" s="5">
        <f t="shared" si="32"/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78"/>
      <c r="O110" s="74"/>
    </row>
    <row r="111" spans="1:15" ht="31.5" x14ac:dyDescent="0.25">
      <c r="A111" s="74" t="s">
        <v>147</v>
      </c>
      <c r="B111" s="64" t="s">
        <v>36</v>
      </c>
      <c r="C111" s="65"/>
      <c r="D111" s="65"/>
      <c r="E111" s="65"/>
      <c r="F111" s="65"/>
      <c r="G111" s="8">
        <f>H111+I111+J111+K111</f>
        <v>1</v>
      </c>
      <c r="H111" s="8">
        <v>0</v>
      </c>
      <c r="I111" s="8">
        <v>0</v>
      </c>
      <c r="J111" s="8">
        <v>1</v>
      </c>
      <c r="K111" s="8">
        <v>0</v>
      </c>
      <c r="L111" s="8">
        <v>1</v>
      </c>
      <c r="M111" s="8">
        <v>1</v>
      </c>
      <c r="N111" s="73" t="s">
        <v>30</v>
      </c>
      <c r="O111" s="74" t="s">
        <v>63</v>
      </c>
    </row>
    <row r="112" spans="1:15" ht="18.75" customHeight="1" x14ac:dyDescent="0.25">
      <c r="A112" s="74"/>
      <c r="B112" s="64" t="s">
        <v>21</v>
      </c>
      <c r="C112" s="65"/>
      <c r="D112" s="65"/>
      <c r="E112" s="65"/>
      <c r="F112" s="65"/>
      <c r="G112" s="5">
        <f>G113/G111</f>
        <v>200</v>
      </c>
      <c r="H112" s="5">
        <v>0</v>
      </c>
      <c r="I112" s="5">
        <v>0</v>
      </c>
      <c r="J112" s="5">
        <f>J113/J111</f>
        <v>200</v>
      </c>
      <c r="K112" s="5">
        <v>0</v>
      </c>
      <c r="L112" s="5">
        <v>200</v>
      </c>
      <c r="M112" s="5">
        <v>200</v>
      </c>
      <c r="N112" s="78"/>
      <c r="O112" s="74"/>
    </row>
    <row r="113" spans="1:15" ht="31.5" x14ac:dyDescent="0.25">
      <c r="A113" s="74"/>
      <c r="B113" s="64" t="s">
        <v>22</v>
      </c>
      <c r="C113" s="65"/>
      <c r="D113" s="65"/>
      <c r="E113" s="65"/>
      <c r="F113" s="65"/>
      <c r="G113" s="5">
        <f>G114</f>
        <v>200</v>
      </c>
      <c r="H113" s="5">
        <v>0</v>
      </c>
      <c r="I113" s="5">
        <v>0</v>
      </c>
      <c r="J113" s="5">
        <f>J114</f>
        <v>200</v>
      </c>
      <c r="K113" s="5">
        <f>K114</f>
        <v>0</v>
      </c>
      <c r="L113" s="5">
        <f>L114</f>
        <v>200</v>
      </c>
      <c r="M113" s="5">
        <f>M114</f>
        <v>200</v>
      </c>
      <c r="N113" s="78"/>
      <c r="O113" s="74"/>
    </row>
    <row r="114" spans="1:15" ht="15.75" x14ac:dyDescent="0.25">
      <c r="A114" s="74"/>
      <c r="B114" s="64" t="s">
        <v>23</v>
      </c>
      <c r="C114" s="44" t="s">
        <v>24</v>
      </c>
      <c r="D114" s="44" t="s">
        <v>29</v>
      </c>
      <c r="E114" s="44" t="s">
        <v>70</v>
      </c>
      <c r="F114" s="65">
        <v>244</v>
      </c>
      <c r="G114" s="5">
        <f>H114+I114+J114+K114</f>
        <v>200</v>
      </c>
      <c r="H114" s="5">
        <v>0</v>
      </c>
      <c r="I114" s="5">
        <v>0</v>
      </c>
      <c r="J114" s="5">
        <v>200</v>
      </c>
      <c r="K114" s="5">
        <v>0</v>
      </c>
      <c r="L114" s="5">
        <v>200</v>
      </c>
      <c r="M114" s="5">
        <v>200</v>
      </c>
      <c r="N114" s="78"/>
      <c r="O114" s="74"/>
    </row>
    <row r="115" spans="1:15" ht="18.75" customHeight="1" x14ac:dyDescent="0.25">
      <c r="A115" s="74"/>
      <c r="B115" s="64" t="s">
        <v>26</v>
      </c>
      <c r="C115" s="65"/>
      <c r="D115" s="65"/>
      <c r="E115" s="65"/>
      <c r="F115" s="65"/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78"/>
      <c r="O115" s="74"/>
    </row>
    <row r="116" spans="1:15" ht="15.75" x14ac:dyDescent="0.25">
      <c r="A116" s="74"/>
      <c r="B116" s="64" t="s">
        <v>27</v>
      </c>
      <c r="C116" s="65"/>
      <c r="D116" s="65"/>
      <c r="E116" s="65"/>
      <c r="F116" s="65"/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78"/>
      <c r="O116" s="74"/>
    </row>
    <row r="117" spans="1:15" ht="31.5" x14ac:dyDescent="0.25">
      <c r="A117" s="74"/>
      <c r="B117" s="64" t="s">
        <v>28</v>
      </c>
      <c r="C117" s="65"/>
      <c r="D117" s="65"/>
      <c r="E117" s="65"/>
      <c r="F117" s="65"/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78"/>
      <c r="O117" s="74"/>
    </row>
    <row r="118" spans="1:15" ht="31.5" x14ac:dyDescent="0.25">
      <c r="A118" s="72" t="s">
        <v>38</v>
      </c>
      <c r="B118" s="59" t="s">
        <v>22</v>
      </c>
      <c r="C118" s="60"/>
      <c r="D118" s="60"/>
      <c r="E118" s="60"/>
      <c r="F118" s="60"/>
      <c r="G118" s="7">
        <f>H118+I118+J118+K118</f>
        <v>9483.7999999999993</v>
      </c>
      <c r="H118" s="7">
        <f>H119+H120+H121+H122</f>
        <v>0</v>
      </c>
      <c r="I118" s="7">
        <f t="shared" ref="I118:M118" si="33">I119+I120+I121+I122</f>
        <v>2400</v>
      </c>
      <c r="J118" s="7">
        <f t="shared" si="33"/>
        <v>2433.8000000000002</v>
      </c>
      <c r="K118" s="7">
        <f t="shared" si="33"/>
        <v>4650</v>
      </c>
      <c r="L118" s="7">
        <f t="shared" si="33"/>
        <v>5283.8</v>
      </c>
      <c r="M118" s="45">
        <f t="shared" si="33"/>
        <v>5283.8</v>
      </c>
      <c r="N118" s="78"/>
      <c r="O118" s="74"/>
    </row>
    <row r="119" spans="1:15" ht="15.75" x14ac:dyDescent="0.25">
      <c r="A119" s="72"/>
      <c r="B119" s="59" t="s">
        <v>23</v>
      </c>
      <c r="C119" s="26" t="s">
        <v>24</v>
      </c>
      <c r="D119" s="26" t="s">
        <v>29</v>
      </c>
      <c r="E119" s="26" t="s">
        <v>70</v>
      </c>
      <c r="F119" s="28">
        <v>244</v>
      </c>
      <c r="G119" s="7">
        <f t="shared" ref="G119:G122" si="34">H119+I119+J119+K119</f>
        <v>9483.7999999999993</v>
      </c>
      <c r="H119" s="45">
        <f>H23+H44+H72+H114</f>
        <v>0</v>
      </c>
      <c r="I119" s="45">
        <f t="shared" ref="I119:K119" si="35">I23+I44+I72+I114</f>
        <v>2400</v>
      </c>
      <c r="J119" s="45">
        <f t="shared" si="35"/>
        <v>2433.8000000000002</v>
      </c>
      <c r="K119" s="45">
        <f t="shared" si="35"/>
        <v>4650</v>
      </c>
      <c r="L119" s="45">
        <f>L30+L44+L72+L114</f>
        <v>5283.8</v>
      </c>
      <c r="M119" s="45">
        <f>M30+M44+M72+M114</f>
        <v>5283.8</v>
      </c>
      <c r="N119" s="78"/>
      <c r="O119" s="74"/>
    </row>
    <row r="120" spans="1:15" ht="18" customHeight="1" x14ac:dyDescent="0.25">
      <c r="A120" s="72"/>
      <c r="B120" s="59" t="s">
        <v>26</v>
      </c>
      <c r="C120" s="60"/>
      <c r="D120" s="60"/>
      <c r="E120" s="60"/>
      <c r="F120" s="60"/>
      <c r="G120" s="7">
        <f t="shared" si="34"/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45">
        <v>0</v>
      </c>
      <c r="N120" s="78"/>
      <c r="O120" s="74"/>
    </row>
    <row r="121" spans="1:15" ht="15.75" x14ac:dyDescent="0.25">
      <c r="A121" s="72"/>
      <c r="B121" s="59" t="s">
        <v>27</v>
      </c>
      <c r="C121" s="60"/>
      <c r="D121" s="60"/>
      <c r="E121" s="60"/>
      <c r="F121" s="60"/>
      <c r="G121" s="7">
        <f t="shared" si="34"/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45">
        <v>0</v>
      </c>
      <c r="N121" s="78"/>
      <c r="O121" s="74"/>
    </row>
    <row r="122" spans="1:15" ht="31.5" x14ac:dyDescent="0.25">
      <c r="A122" s="72"/>
      <c r="B122" s="59" t="s">
        <v>28</v>
      </c>
      <c r="C122" s="60"/>
      <c r="D122" s="60"/>
      <c r="E122" s="60"/>
      <c r="F122" s="60"/>
      <c r="G122" s="7">
        <f t="shared" si="34"/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45">
        <v>0</v>
      </c>
      <c r="N122" s="78"/>
      <c r="O122" s="74"/>
    </row>
    <row r="123" spans="1:15" ht="15.75" x14ac:dyDescent="0.25">
      <c r="A123" s="74" t="s">
        <v>6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</row>
    <row r="124" spans="1:15" ht="31.5" customHeight="1" x14ac:dyDescent="0.25">
      <c r="A124" s="74" t="s">
        <v>39</v>
      </c>
      <c r="B124" s="64" t="s">
        <v>155</v>
      </c>
      <c r="C124" s="59"/>
      <c r="D124" s="59"/>
      <c r="E124" s="59"/>
      <c r="F124" s="59"/>
      <c r="G124" s="46">
        <f>H124+I124+J124+K124</f>
        <v>40</v>
      </c>
      <c r="H124" s="46">
        <f t="shared" ref="H124:M124" si="36">H131+H138</f>
        <v>5</v>
      </c>
      <c r="I124" s="46">
        <f t="shared" si="36"/>
        <v>5</v>
      </c>
      <c r="J124" s="46">
        <f t="shared" si="36"/>
        <v>20</v>
      </c>
      <c r="K124" s="46">
        <f t="shared" si="36"/>
        <v>10</v>
      </c>
      <c r="L124" s="46">
        <f t="shared" si="36"/>
        <v>40</v>
      </c>
      <c r="M124" s="46">
        <f t="shared" si="36"/>
        <v>40</v>
      </c>
      <c r="N124" s="73" t="s">
        <v>20</v>
      </c>
      <c r="O124" s="77" t="s">
        <v>102</v>
      </c>
    </row>
    <row r="125" spans="1:15" ht="17.25" customHeight="1" x14ac:dyDescent="0.25">
      <c r="A125" s="74"/>
      <c r="B125" s="64" t="s">
        <v>21</v>
      </c>
      <c r="C125" s="59"/>
      <c r="D125" s="59"/>
      <c r="E125" s="59"/>
      <c r="F125" s="59"/>
      <c r="G125" s="10">
        <f t="shared" ref="G125:M125" si="37">G126/G124</f>
        <v>476.08000000000004</v>
      </c>
      <c r="H125" s="10">
        <f t="shared" si="37"/>
        <v>480</v>
      </c>
      <c r="I125" s="10">
        <f t="shared" si="37"/>
        <v>480</v>
      </c>
      <c r="J125" s="10">
        <f t="shared" si="37"/>
        <v>475</v>
      </c>
      <c r="K125" s="10">
        <f t="shared" si="37"/>
        <v>474.32</v>
      </c>
      <c r="L125" s="10">
        <f t="shared" si="37"/>
        <v>500</v>
      </c>
      <c r="M125" s="10">
        <f t="shared" si="37"/>
        <v>500</v>
      </c>
      <c r="N125" s="73"/>
      <c r="O125" s="77"/>
    </row>
    <row r="126" spans="1:15" ht="31.5" x14ac:dyDescent="0.25">
      <c r="A126" s="74"/>
      <c r="B126" s="64" t="s">
        <v>22</v>
      </c>
      <c r="C126" s="59"/>
      <c r="D126" s="59"/>
      <c r="E126" s="59"/>
      <c r="F126" s="59"/>
      <c r="G126" s="6">
        <f>G127</f>
        <v>19043.2</v>
      </c>
      <c r="H126" s="6">
        <f>H127</f>
        <v>2400</v>
      </c>
      <c r="I126" s="6">
        <f>I127</f>
        <v>2400</v>
      </c>
      <c r="J126" s="6">
        <f>J127</f>
        <v>9500</v>
      </c>
      <c r="K126" s="6">
        <f>K127</f>
        <v>4743.2</v>
      </c>
      <c r="L126" s="10">
        <f>L127+L128+L129+L130</f>
        <v>20000</v>
      </c>
      <c r="M126" s="10">
        <f>M127+M128+M129+M130</f>
        <v>20000</v>
      </c>
      <c r="N126" s="73"/>
      <c r="O126" s="77"/>
    </row>
    <row r="127" spans="1:15" ht="23.25" customHeight="1" x14ac:dyDescent="0.25">
      <c r="A127" s="74"/>
      <c r="B127" s="64" t="s">
        <v>23</v>
      </c>
      <c r="C127" s="44" t="s">
        <v>24</v>
      </c>
      <c r="D127" s="44" t="s">
        <v>40</v>
      </c>
      <c r="E127" s="44" t="s">
        <v>71</v>
      </c>
      <c r="F127" s="65">
        <v>811</v>
      </c>
      <c r="G127" s="10">
        <f>H127+I127+J127+K127</f>
        <v>19043.2</v>
      </c>
      <c r="H127" s="10">
        <f t="shared" ref="H127:M127" si="38">H134+H141</f>
        <v>2400</v>
      </c>
      <c r="I127" s="10">
        <f t="shared" si="38"/>
        <v>2400</v>
      </c>
      <c r="J127" s="10">
        <f t="shared" si="38"/>
        <v>9500</v>
      </c>
      <c r="K127" s="10">
        <f t="shared" si="38"/>
        <v>4743.2</v>
      </c>
      <c r="L127" s="10">
        <f t="shared" si="38"/>
        <v>20000</v>
      </c>
      <c r="M127" s="10">
        <f t="shared" si="38"/>
        <v>20000</v>
      </c>
      <c r="N127" s="73"/>
      <c r="O127" s="77"/>
    </row>
    <row r="128" spans="1:15" ht="20.25" customHeight="1" x14ac:dyDescent="0.25">
      <c r="A128" s="74"/>
      <c r="B128" s="64" t="s">
        <v>26</v>
      </c>
      <c r="C128" s="59"/>
      <c r="D128" s="59"/>
      <c r="E128" s="59"/>
      <c r="F128" s="59"/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f>L135+L142</f>
        <v>0</v>
      </c>
      <c r="M128" s="10">
        <v>0</v>
      </c>
      <c r="N128" s="73"/>
      <c r="O128" s="77"/>
    </row>
    <row r="129" spans="1:15" ht="28.5" customHeight="1" x14ac:dyDescent="0.25">
      <c r="A129" s="74"/>
      <c r="B129" s="64" t="s">
        <v>27</v>
      </c>
      <c r="C129" s="59"/>
      <c r="D129" s="59"/>
      <c r="E129" s="59"/>
      <c r="F129" s="59"/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73"/>
      <c r="O129" s="77"/>
    </row>
    <row r="130" spans="1:15" ht="59.25" customHeight="1" x14ac:dyDescent="0.25">
      <c r="A130" s="74"/>
      <c r="B130" s="64" t="s">
        <v>28</v>
      </c>
      <c r="C130" s="59"/>
      <c r="D130" s="59"/>
      <c r="E130" s="59"/>
      <c r="F130" s="59"/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73"/>
      <c r="O130" s="77"/>
    </row>
    <row r="131" spans="1:15" ht="37.5" customHeight="1" x14ac:dyDescent="0.25">
      <c r="A131" s="74" t="s">
        <v>158</v>
      </c>
      <c r="B131" s="64" t="s">
        <v>155</v>
      </c>
      <c r="C131" s="63"/>
      <c r="D131" s="63"/>
      <c r="E131" s="63"/>
      <c r="F131" s="63"/>
      <c r="G131" s="8">
        <f>H131+I131+J131+K131</f>
        <v>32</v>
      </c>
      <c r="H131" s="8">
        <v>4</v>
      </c>
      <c r="I131" s="8">
        <v>4</v>
      </c>
      <c r="J131" s="8">
        <v>16</v>
      </c>
      <c r="K131" s="8">
        <v>8</v>
      </c>
      <c r="L131" s="8">
        <v>32</v>
      </c>
      <c r="M131" s="8">
        <v>32</v>
      </c>
      <c r="N131" s="73" t="s">
        <v>20</v>
      </c>
      <c r="O131" s="77"/>
    </row>
    <row r="132" spans="1:15" ht="15.75" x14ac:dyDescent="0.25">
      <c r="A132" s="74"/>
      <c r="B132" s="64" t="s">
        <v>21</v>
      </c>
      <c r="C132" s="63"/>
      <c r="D132" s="63"/>
      <c r="E132" s="63"/>
      <c r="F132" s="63"/>
      <c r="G132" s="5">
        <f t="shared" ref="G132:M132" si="39">G133/G131</f>
        <v>470.1</v>
      </c>
      <c r="H132" s="5">
        <f t="shared" si="39"/>
        <v>475</v>
      </c>
      <c r="I132" s="5">
        <f t="shared" si="39"/>
        <v>475</v>
      </c>
      <c r="J132" s="5">
        <f t="shared" si="39"/>
        <v>468.75</v>
      </c>
      <c r="K132" s="5">
        <f>K133/K131</f>
        <v>467.9</v>
      </c>
      <c r="L132" s="5">
        <f t="shared" si="39"/>
        <v>500</v>
      </c>
      <c r="M132" s="5">
        <f t="shared" si="39"/>
        <v>500</v>
      </c>
      <c r="N132" s="73"/>
      <c r="O132" s="77"/>
    </row>
    <row r="133" spans="1:15" ht="31.5" x14ac:dyDescent="0.25">
      <c r="A133" s="74"/>
      <c r="B133" s="64" t="s">
        <v>22</v>
      </c>
      <c r="C133" s="63"/>
      <c r="D133" s="63"/>
      <c r="E133" s="63"/>
      <c r="F133" s="63"/>
      <c r="G133" s="5">
        <f>G134</f>
        <v>15043.2</v>
      </c>
      <c r="H133" s="5">
        <f>H134</f>
        <v>1900</v>
      </c>
      <c r="I133" s="5">
        <f>I134+I135+I136+I137</f>
        <v>1900</v>
      </c>
      <c r="J133" s="5">
        <f>J134</f>
        <v>7500</v>
      </c>
      <c r="K133" s="5">
        <f>K134+K135+K136+K137</f>
        <v>3743.2</v>
      </c>
      <c r="L133" s="5">
        <f>L134</f>
        <v>16000</v>
      </c>
      <c r="M133" s="5">
        <f>M134</f>
        <v>16000</v>
      </c>
      <c r="N133" s="73"/>
      <c r="O133" s="77"/>
    </row>
    <row r="134" spans="1:15" ht="15.75" x14ac:dyDescent="0.25">
      <c r="A134" s="74"/>
      <c r="B134" s="64" t="s">
        <v>23</v>
      </c>
      <c r="C134" s="44" t="s">
        <v>24</v>
      </c>
      <c r="D134" s="44" t="s">
        <v>40</v>
      </c>
      <c r="E134" s="44" t="s">
        <v>71</v>
      </c>
      <c r="F134" s="65">
        <v>811</v>
      </c>
      <c r="G134" s="5">
        <f>H134+I134+J134+K134</f>
        <v>15043.2</v>
      </c>
      <c r="H134" s="5">
        <v>1900</v>
      </c>
      <c r="I134" s="5">
        <v>1900</v>
      </c>
      <c r="J134" s="5">
        <v>7500</v>
      </c>
      <c r="K134" s="5">
        <v>3743.2</v>
      </c>
      <c r="L134" s="5">
        <v>16000</v>
      </c>
      <c r="M134" s="5">
        <v>16000</v>
      </c>
      <c r="N134" s="73"/>
      <c r="O134" s="77"/>
    </row>
    <row r="135" spans="1:15" ht="15.75" x14ac:dyDescent="0.25">
      <c r="A135" s="74"/>
      <c r="B135" s="67" t="s">
        <v>26</v>
      </c>
      <c r="C135" s="63"/>
      <c r="D135" s="63"/>
      <c r="E135" s="63"/>
      <c r="F135" s="63"/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73"/>
      <c r="O135" s="77"/>
    </row>
    <row r="136" spans="1:15" ht="15.75" x14ac:dyDescent="0.25">
      <c r="A136" s="74"/>
      <c r="B136" s="64" t="s">
        <v>27</v>
      </c>
      <c r="C136" s="63"/>
      <c r="D136" s="63"/>
      <c r="E136" s="63"/>
      <c r="F136" s="63"/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73"/>
      <c r="O136" s="77"/>
    </row>
    <row r="137" spans="1:15" ht="90.75" customHeight="1" x14ac:dyDescent="0.25">
      <c r="A137" s="74"/>
      <c r="B137" s="64" t="s">
        <v>28</v>
      </c>
      <c r="C137" s="63"/>
      <c r="D137" s="63"/>
      <c r="E137" s="63"/>
      <c r="F137" s="63"/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73"/>
      <c r="O137" s="77"/>
    </row>
    <row r="138" spans="1:15" ht="31.5" customHeight="1" x14ac:dyDescent="0.25">
      <c r="A138" s="74" t="s">
        <v>82</v>
      </c>
      <c r="B138" s="64" t="s">
        <v>155</v>
      </c>
      <c r="C138" s="63"/>
      <c r="D138" s="63"/>
      <c r="E138" s="63"/>
      <c r="F138" s="63"/>
      <c r="G138" s="8">
        <f>H138+I138+J138+K138</f>
        <v>8</v>
      </c>
      <c r="H138" s="8">
        <v>1</v>
      </c>
      <c r="I138" s="8">
        <v>1</v>
      </c>
      <c r="J138" s="8">
        <v>4</v>
      </c>
      <c r="K138" s="8">
        <v>2</v>
      </c>
      <c r="L138" s="8">
        <v>8</v>
      </c>
      <c r="M138" s="8">
        <v>8</v>
      </c>
      <c r="N138" s="73" t="s">
        <v>20</v>
      </c>
      <c r="O138" s="77"/>
    </row>
    <row r="139" spans="1:15" ht="15.75" x14ac:dyDescent="0.25">
      <c r="A139" s="74"/>
      <c r="B139" s="64" t="s">
        <v>21</v>
      </c>
      <c r="C139" s="63"/>
      <c r="D139" s="63"/>
      <c r="E139" s="63"/>
      <c r="F139" s="63"/>
      <c r="G139" s="5">
        <f t="shared" ref="G139:M139" si="40">G140/G138</f>
        <v>500</v>
      </c>
      <c r="H139" s="5">
        <f t="shared" si="40"/>
        <v>500</v>
      </c>
      <c r="I139" s="5">
        <f t="shared" si="40"/>
        <v>500</v>
      </c>
      <c r="J139" s="5">
        <f>J140/J138</f>
        <v>500</v>
      </c>
      <c r="K139" s="5">
        <f>K140/K138</f>
        <v>500</v>
      </c>
      <c r="L139" s="5">
        <f t="shared" si="40"/>
        <v>500</v>
      </c>
      <c r="M139" s="5">
        <f t="shared" si="40"/>
        <v>500</v>
      </c>
      <c r="N139" s="73"/>
      <c r="O139" s="77"/>
    </row>
    <row r="140" spans="1:15" ht="31.5" x14ac:dyDescent="0.25">
      <c r="A140" s="74"/>
      <c r="B140" s="64" t="s">
        <v>22</v>
      </c>
      <c r="C140" s="63"/>
      <c r="D140" s="63"/>
      <c r="E140" s="63"/>
      <c r="F140" s="63"/>
      <c r="G140" s="5">
        <f t="shared" ref="G140:M140" si="41">G141</f>
        <v>4000</v>
      </c>
      <c r="H140" s="5">
        <f t="shared" si="41"/>
        <v>500</v>
      </c>
      <c r="I140" s="5">
        <f t="shared" si="41"/>
        <v>500</v>
      </c>
      <c r="J140" s="5">
        <f t="shared" si="41"/>
        <v>2000</v>
      </c>
      <c r="K140" s="5">
        <f t="shared" si="41"/>
        <v>1000</v>
      </c>
      <c r="L140" s="5">
        <f t="shared" si="41"/>
        <v>4000</v>
      </c>
      <c r="M140" s="5">
        <f t="shared" si="41"/>
        <v>4000</v>
      </c>
      <c r="N140" s="73"/>
      <c r="O140" s="77"/>
    </row>
    <row r="141" spans="1:15" ht="15.75" x14ac:dyDescent="0.25">
      <c r="A141" s="74"/>
      <c r="B141" s="64" t="s">
        <v>23</v>
      </c>
      <c r="C141" s="44" t="s">
        <v>24</v>
      </c>
      <c r="D141" s="44" t="s">
        <v>40</v>
      </c>
      <c r="E141" s="44" t="s">
        <v>71</v>
      </c>
      <c r="F141" s="65">
        <v>811</v>
      </c>
      <c r="G141" s="5">
        <f>H141+I141+J141+K141</f>
        <v>4000</v>
      </c>
      <c r="H141" s="5">
        <v>500</v>
      </c>
      <c r="I141" s="5">
        <v>500</v>
      </c>
      <c r="J141" s="5">
        <v>2000</v>
      </c>
      <c r="K141" s="5">
        <v>1000</v>
      </c>
      <c r="L141" s="5">
        <v>4000</v>
      </c>
      <c r="M141" s="5">
        <v>4000</v>
      </c>
      <c r="N141" s="73"/>
      <c r="O141" s="77"/>
    </row>
    <row r="142" spans="1:15" ht="15.75" x14ac:dyDescent="0.25">
      <c r="A142" s="74"/>
      <c r="B142" s="67" t="s">
        <v>26</v>
      </c>
      <c r="C142" s="63"/>
      <c r="D142" s="63"/>
      <c r="E142" s="63"/>
      <c r="F142" s="63"/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73"/>
      <c r="O142" s="77"/>
    </row>
    <row r="143" spans="1:15" ht="15.75" x14ac:dyDescent="0.25">
      <c r="A143" s="74"/>
      <c r="B143" s="64" t="s">
        <v>27</v>
      </c>
      <c r="C143" s="63"/>
      <c r="D143" s="63"/>
      <c r="E143" s="63"/>
      <c r="F143" s="63"/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73"/>
      <c r="O143" s="77"/>
    </row>
    <row r="144" spans="1:15" ht="113.25" customHeight="1" x14ac:dyDescent="0.25">
      <c r="A144" s="74"/>
      <c r="B144" s="64" t="s">
        <v>28</v>
      </c>
      <c r="C144" s="63"/>
      <c r="D144" s="63"/>
      <c r="E144" s="63"/>
      <c r="F144" s="63"/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73"/>
      <c r="O144" s="77"/>
    </row>
    <row r="145" spans="1:15" ht="31.5" x14ac:dyDescent="0.25">
      <c r="A145" s="74" t="s">
        <v>84</v>
      </c>
      <c r="B145" s="64" t="s">
        <v>111</v>
      </c>
      <c r="C145" s="63"/>
      <c r="D145" s="63"/>
      <c r="E145" s="63"/>
      <c r="F145" s="63"/>
      <c r="G145" s="8" t="s">
        <v>5</v>
      </c>
      <c r="H145" s="8" t="s">
        <v>5</v>
      </c>
      <c r="I145" s="8" t="s">
        <v>5</v>
      </c>
      <c r="J145" s="8" t="s">
        <v>5</v>
      </c>
      <c r="K145" s="8" t="s">
        <v>5</v>
      </c>
      <c r="L145" s="8" t="s">
        <v>5</v>
      </c>
      <c r="M145" s="8" t="s">
        <v>5</v>
      </c>
      <c r="N145" s="73" t="s">
        <v>159</v>
      </c>
      <c r="O145" s="74" t="s">
        <v>83</v>
      </c>
    </row>
    <row r="146" spans="1:15" ht="18" customHeight="1" x14ac:dyDescent="0.25">
      <c r="A146" s="74"/>
      <c r="B146" s="64" t="s">
        <v>21</v>
      </c>
      <c r="C146" s="63"/>
      <c r="D146" s="63"/>
      <c r="E146" s="63"/>
      <c r="F146" s="63"/>
      <c r="G146" s="8" t="s">
        <v>5</v>
      </c>
      <c r="H146" s="8" t="s">
        <v>5</v>
      </c>
      <c r="I146" s="8" t="s">
        <v>5</v>
      </c>
      <c r="J146" s="8" t="s">
        <v>5</v>
      </c>
      <c r="K146" s="8" t="s">
        <v>5</v>
      </c>
      <c r="L146" s="8" t="s">
        <v>5</v>
      </c>
      <c r="M146" s="8" t="s">
        <v>5</v>
      </c>
      <c r="N146" s="78"/>
      <c r="O146" s="84"/>
    </row>
    <row r="147" spans="1:15" ht="31.5" x14ac:dyDescent="0.25">
      <c r="A147" s="74"/>
      <c r="B147" s="64" t="s">
        <v>22</v>
      </c>
      <c r="C147" s="63"/>
      <c r="D147" s="63"/>
      <c r="E147" s="63"/>
      <c r="F147" s="63"/>
      <c r="G147" s="5">
        <f t="shared" ref="G147:M147" si="42">G148+G149+G150+G151</f>
        <v>360</v>
      </c>
      <c r="H147" s="5">
        <f t="shared" si="42"/>
        <v>0</v>
      </c>
      <c r="I147" s="5">
        <f t="shared" si="42"/>
        <v>0</v>
      </c>
      <c r="J147" s="5">
        <f t="shared" si="42"/>
        <v>0</v>
      </c>
      <c r="K147" s="5">
        <f t="shared" si="42"/>
        <v>360</v>
      </c>
      <c r="L147" s="5">
        <f t="shared" si="42"/>
        <v>360</v>
      </c>
      <c r="M147" s="5">
        <f t="shared" si="42"/>
        <v>360</v>
      </c>
      <c r="N147" s="78"/>
      <c r="O147" s="84"/>
    </row>
    <row r="148" spans="1:15" ht="15.75" x14ac:dyDescent="0.25">
      <c r="A148" s="74"/>
      <c r="B148" s="64" t="s">
        <v>23</v>
      </c>
      <c r="C148" s="44"/>
      <c r="D148" s="44"/>
      <c r="E148" s="44"/>
      <c r="F148" s="65"/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78"/>
      <c r="O148" s="84"/>
    </row>
    <row r="149" spans="1:15" ht="114" customHeight="1" x14ac:dyDescent="0.25">
      <c r="A149" s="74"/>
      <c r="B149" s="64" t="s">
        <v>41</v>
      </c>
      <c r="C149" s="44" t="s">
        <v>24</v>
      </c>
      <c r="D149" s="44" t="s">
        <v>40</v>
      </c>
      <c r="E149" s="44" t="s">
        <v>72</v>
      </c>
      <c r="F149" s="65">
        <v>244</v>
      </c>
      <c r="G149" s="5">
        <f>H149+I149+J149+K149</f>
        <v>360</v>
      </c>
      <c r="H149" s="5">
        <f t="shared" ref="H149:I149" si="43">H170</f>
        <v>0</v>
      </c>
      <c r="I149" s="5">
        <f t="shared" si="43"/>
        <v>0</v>
      </c>
      <c r="J149" s="5">
        <f>J184</f>
        <v>0</v>
      </c>
      <c r="K149" s="5">
        <f>K170</f>
        <v>360</v>
      </c>
      <c r="L149" s="5">
        <f t="shared" ref="L149:M149" si="44">L170</f>
        <v>360</v>
      </c>
      <c r="M149" s="5">
        <f t="shared" si="44"/>
        <v>360</v>
      </c>
      <c r="N149" s="78"/>
      <c r="O149" s="84"/>
    </row>
    <row r="150" spans="1:15" ht="21" customHeight="1" x14ac:dyDescent="0.25">
      <c r="A150" s="74"/>
      <c r="B150" s="64" t="s">
        <v>27</v>
      </c>
      <c r="C150" s="63"/>
      <c r="D150" s="63"/>
      <c r="E150" s="63"/>
      <c r="F150" s="63"/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78"/>
      <c r="O150" s="84"/>
    </row>
    <row r="151" spans="1:15" ht="30.75" customHeight="1" x14ac:dyDescent="0.25">
      <c r="A151" s="74"/>
      <c r="B151" s="64" t="s">
        <v>28</v>
      </c>
      <c r="C151" s="63"/>
      <c r="D151" s="63"/>
      <c r="E151" s="63"/>
      <c r="F151" s="63"/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78"/>
      <c r="O151" s="84"/>
    </row>
    <row r="152" spans="1:15" ht="32.25" customHeight="1" x14ac:dyDescent="0.25">
      <c r="A152" s="74" t="s">
        <v>64</v>
      </c>
      <c r="B152" s="67" t="s">
        <v>112</v>
      </c>
      <c r="C152" s="63"/>
      <c r="D152" s="63"/>
      <c r="E152" s="63"/>
      <c r="F152" s="63"/>
      <c r="G152" s="8">
        <v>4</v>
      </c>
      <c r="H152" s="8">
        <v>1</v>
      </c>
      <c r="I152" s="8">
        <v>1</v>
      </c>
      <c r="J152" s="8">
        <v>1</v>
      </c>
      <c r="K152" s="8">
        <v>1</v>
      </c>
      <c r="L152" s="8">
        <v>4</v>
      </c>
      <c r="M152" s="8">
        <v>4</v>
      </c>
      <c r="N152" s="73" t="s">
        <v>159</v>
      </c>
      <c r="O152" s="74" t="s">
        <v>76</v>
      </c>
    </row>
    <row r="153" spans="1:15" ht="14.25" customHeight="1" x14ac:dyDescent="0.25">
      <c r="A153" s="74"/>
      <c r="B153" s="67" t="s">
        <v>21</v>
      </c>
      <c r="C153" s="63"/>
      <c r="D153" s="63"/>
      <c r="E153" s="63"/>
      <c r="F153" s="63"/>
      <c r="G153" s="75" t="s">
        <v>42</v>
      </c>
      <c r="H153" s="75"/>
      <c r="I153" s="75"/>
      <c r="J153" s="75"/>
      <c r="K153" s="75"/>
      <c r="L153" s="75"/>
      <c r="M153" s="75"/>
      <c r="N153" s="78"/>
      <c r="O153" s="74"/>
    </row>
    <row r="154" spans="1:15" ht="31.5" x14ac:dyDescent="0.25">
      <c r="A154" s="74"/>
      <c r="B154" s="67" t="s">
        <v>22</v>
      </c>
      <c r="C154" s="63"/>
      <c r="D154" s="63"/>
      <c r="E154" s="63"/>
      <c r="F154" s="63"/>
      <c r="G154" s="75"/>
      <c r="H154" s="75"/>
      <c r="I154" s="75"/>
      <c r="J154" s="75"/>
      <c r="K154" s="75"/>
      <c r="L154" s="75"/>
      <c r="M154" s="75"/>
      <c r="N154" s="78"/>
      <c r="O154" s="74"/>
    </row>
    <row r="155" spans="1:15" ht="15.75" x14ac:dyDescent="0.25">
      <c r="A155" s="74"/>
      <c r="B155" s="64" t="s">
        <v>23</v>
      </c>
      <c r="C155" s="44"/>
      <c r="D155" s="44"/>
      <c r="E155" s="47"/>
      <c r="F155" s="65"/>
      <c r="G155" s="75"/>
      <c r="H155" s="75"/>
      <c r="I155" s="75"/>
      <c r="J155" s="75"/>
      <c r="K155" s="75"/>
      <c r="L155" s="75"/>
      <c r="M155" s="75"/>
      <c r="N155" s="78"/>
      <c r="O155" s="74"/>
    </row>
    <row r="156" spans="1:15" ht="18.75" customHeight="1" x14ac:dyDescent="0.25">
      <c r="A156" s="74"/>
      <c r="B156" s="64" t="s">
        <v>26</v>
      </c>
      <c r="C156" s="63"/>
      <c r="D156" s="63"/>
      <c r="E156" s="63"/>
      <c r="F156" s="63"/>
      <c r="G156" s="75"/>
      <c r="H156" s="75"/>
      <c r="I156" s="75"/>
      <c r="J156" s="75"/>
      <c r="K156" s="75"/>
      <c r="L156" s="75"/>
      <c r="M156" s="75"/>
      <c r="N156" s="78"/>
      <c r="O156" s="74"/>
    </row>
    <row r="157" spans="1:15" ht="15.75" customHeight="1" x14ac:dyDescent="0.25">
      <c r="A157" s="74"/>
      <c r="B157" s="64" t="s">
        <v>27</v>
      </c>
      <c r="C157" s="63"/>
      <c r="D157" s="63"/>
      <c r="E157" s="63"/>
      <c r="F157" s="63"/>
      <c r="G157" s="75"/>
      <c r="H157" s="75"/>
      <c r="I157" s="75"/>
      <c r="J157" s="75"/>
      <c r="K157" s="75"/>
      <c r="L157" s="75"/>
      <c r="M157" s="75"/>
      <c r="N157" s="78"/>
      <c r="O157" s="74"/>
    </row>
    <row r="158" spans="1:15" ht="32.25" customHeight="1" x14ac:dyDescent="0.25">
      <c r="A158" s="74"/>
      <c r="B158" s="64" t="s">
        <v>28</v>
      </c>
      <c r="C158" s="63"/>
      <c r="D158" s="63"/>
      <c r="E158" s="63"/>
      <c r="F158" s="63"/>
      <c r="G158" s="75"/>
      <c r="H158" s="75"/>
      <c r="I158" s="75"/>
      <c r="J158" s="75"/>
      <c r="K158" s="75"/>
      <c r="L158" s="75"/>
      <c r="M158" s="75"/>
      <c r="N158" s="78"/>
      <c r="O158" s="74"/>
    </row>
    <row r="159" spans="1:15" ht="31.5" x14ac:dyDescent="0.25">
      <c r="A159" s="74" t="s">
        <v>65</v>
      </c>
      <c r="B159" s="67" t="s">
        <v>113</v>
      </c>
      <c r="C159" s="63"/>
      <c r="D159" s="63"/>
      <c r="E159" s="63"/>
      <c r="F159" s="63"/>
      <c r="G159" s="8">
        <v>2</v>
      </c>
      <c r="H159" s="8">
        <v>0</v>
      </c>
      <c r="I159" s="8">
        <v>0</v>
      </c>
      <c r="J159" s="8">
        <v>1</v>
      </c>
      <c r="K159" s="8">
        <v>1</v>
      </c>
      <c r="L159" s="8">
        <v>2</v>
      </c>
      <c r="M159" s="8">
        <v>2</v>
      </c>
      <c r="N159" s="73" t="s">
        <v>159</v>
      </c>
      <c r="O159" s="74" t="s">
        <v>78</v>
      </c>
    </row>
    <row r="160" spans="1:15" ht="16.5" customHeight="1" x14ac:dyDescent="0.25">
      <c r="A160" s="74"/>
      <c r="B160" s="67" t="s">
        <v>21</v>
      </c>
      <c r="C160" s="63"/>
      <c r="D160" s="63"/>
      <c r="E160" s="63"/>
      <c r="F160" s="63"/>
      <c r="G160" s="75" t="s">
        <v>42</v>
      </c>
      <c r="H160" s="75"/>
      <c r="I160" s="75"/>
      <c r="J160" s="75"/>
      <c r="K160" s="75"/>
      <c r="L160" s="75"/>
      <c r="M160" s="75"/>
      <c r="N160" s="78"/>
      <c r="O160" s="74"/>
    </row>
    <row r="161" spans="1:15" ht="31.5" x14ac:dyDescent="0.25">
      <c r="A161" s="74"/>
      <c r="B161" s="67" t="s">
        <v>22</v>
      </c>
      <c r="C161" s="63"/>
      <c r="D161" s="63"/>
      <c r="E161" s="63"/>
      <c r="F161" s="63"/>
      <c r="G161" s="75"/>
      <c r="H161" s="75"/>
      <c r="I161" s="75"/>
      <c r="J161" s="75"/>
      <c r="K161" s="75"/>
      <c r="L161" s="75"/>
      <c r="M161" s="75"/>
      <c r="N161" s="78"/>
      <c r="O161" s="74"/>
    </row>
    <row r="162" spans="1:15" ht="15.75" x14ac:dyDescent="0.25">
      <c r="A162" s="74"/>
      <c r="B162" s="64" t="s">
        <v>23</v>
      </c>
      <c r="C162" s="44"/>
      <c r="D162" s="44"/>
      <c r="E162" s="47"/>
      <c r="F162" s="65"/>
      <c r="G162" s="75"/>
      <c r="H162" s="75"/>
      <c r="I162" s="75"/>
      <c r="J162" s="75"/>
      <c r="K162" s="75"/>
      <c r="L162" s="75"/>
      <c r="M162" s="75"/>
      <c r="N162" s="78"/>
      <c r="O162" s="74"/>
    </row>
    <row r="163" spans="1:15" ht="21" customHeight="1" x14ac:dyDescent="0.25">
      <c r="A163" s="74"/>
      <c r="B163" s="64" t="s">
        <v>26</v>
      </c>
      <c r="C163" s="63"/>
      <c r="D163" s="63"/>
      <c r="E163" s="63"/>
      <c r="F163" s="63"/>
      <c r="G163" s="75"/>
      <c r="H163" s="75"/>
      <c r="I163" s="75"/>
      <c r="J163" s="75"/>
      <c r="K163" s="75"/>
      <c r="L163" s="75"/>
      <c r="M163" s="75"/>
      <c r="N163" s="78"/>
      <c r="O163" s="74"/>
    </row>
    <row r="164" spans="1:15" ht="18" customHeight="1" x14ac:dyDescent="0.25">
      <c r="A164" s="74"/>
      <c r="B164" s="64" t="s">
        <v>27</v>
      </c>
      <c r="C164" s="63"/>
      <c r="D164" s="63"/>
      <c r="E164" s="63"/>
      <c r="F164" s="63"/>
      <c r="G164" s="75"/>
      <c r="H164" s="75"/>
      <c r="I164" s="75"/>
      <c r="J164" s="75"/>
      <c r="K164" s="75"/>
      <c r="L164" s="75"/>
      <c r="M164" s="75"/>
      <c r="N164" s="78"/>
      <c r="O164" s="74"/>
    </row>
    <row r="165" spans="1:15" ht="33.75" customHeight="1" x14ac:dyDescent="0.25">
      <c r="A165" s="74"/>
      <c r="B165" s="64" t="s">
        <v>28</v>
      </c>
      <c r="C165" s="63"/>
      <c r="D165" s="63"/>
      <c r="E165" s="63"/>
      <c r="F165" s="63"/>
      <c r="G165" s="75"/>
      <c r="H165" s="75"/>
      <c r="I165" s="75"/>
      <c r="J165" s="75"/>
      <c r="K165" s="75"/>
      <c r="L165" s="75"/>
      <c r="M165" s="75"/>
      <c r="N165" s="78"/>
      <c r="O165" s="74"/>
    </row>
    <row r="166" spans="1:15" ht="50.25" customHeight="1" x14ac:dyDescent="0.25">
      <c r="A166" s="74" t="s">
        <v>66</v>
      </c>
      <c r="B166" s="67" t="s">
        <v>114</v>
      </c>
      <c r="C166" s="63"/>
      <c r="D166" s="63"/>
      <c r="E166" s="63"/>
      <c r="F166" s="63"/>
      <c r="G166" s="8">
        <v>15</v>
      </c>
      <c r="H166" s="5">
        <v>0</v>
      </c>
      <c r="I166" s="5">
        <v>0</v>
      </c>
      <c r="J166" s="5">
        <v>0</v>
      </c>
      <c r="K166" s="8">
        <v>15</v>
      </c>
      <c r="L166" s="8">
        <v>15</v>
      </c>
      <c r="M166" s="8">
        <v>15</v>
      </c>
      <c r="N166" s="73" t="s">
        <v>159</v>
      </c>
      <c r="O166" s="74" t="s">
        <v>43</v>
      </c>
    </row>
    <row r="167" spans="1:15" ht="21" customHeight="1" x14ac:dyDescent="0.25">
      <c r="A167" s="74"/>
      <c r="B167" s="67" t="s">
        <v>21</v>
      </c>
      <c r="C167" s="63"/>
      <c r="D167" s="63"/>
      <c r="E167" s="63"/>
      <c r="F167" s="63"/>
      <c r="G167" s="9">
        <f>G168/G166</f>
        <v>24</v>
      </c>
      <c r="H167" s="5">
        <v>0</v>
      </c>
      <c r="I167" s="5">
        <v>0</v>
      </c>
      <c r="J167" s="5">
        <v>0</v>
      </c>
      <c r="K167" s="9">
        <f>K168/K166</f>
        <v>24</v>
      </c>
      <c r="L167" s="9">
        <f>L168/L166</f>
        <v>24</v>
      </c>
      <c r="M167" s="9">
        <f>M168/M166</f>
        <v>24</v>
      </c>
      <c r="N167" s="78"/>
      <c r="O167" s="74"/>
    </row>
    <row r="168" spans="1:15" ht="31.5" x14ac:dyDescent="0.25">
      <c r="A168" s="74"/>
      <c r="B168" s="67" t="s">
        <v>22</v>
      </c>
      <c r="C168" s="63"/>
      <c r="D168" s="63"/>
      <c r="E168" s="63"/>
      <c r="F168" s="63"/>
      <c r="G168" s="9">
        <f>G169+G170+G171+G172</f>
        <v>360</v>
      </c>
      <c r="H168" s="9">
        <v>0</v>
      </c>
      <c r="I168" s="9">
        <v>0</v>
      </c>
      <c r="J168" s="9">
        <v>0</v>
      </c>
      <c r="K168" s="9">
        <f>K169+K170+K171+K172</f>
        <v>360</v>
      </c>
      <c r="L168" s="9">
        <f>L169+L170+L171+L172</f>
        <v>360</v>
      </c>
      <c r="M168" s="9">
        <f>M169+M170+M171+M172</f>
        <v>360</v>
      </c>
      <c r="N168" s="78"/>
      <c r="O168" s="74"/>
    </row>
    <row r="169" spans="1:15" ht="18.75" customHeight="1" x14ac:dyDescent="0.25">
      <c r="A169" s="74"/>
      <c r="B169" s="67" t="s">
        <v>23</v>
      </c>
      <c r="C169" s="44"/>
      <c r="D169" s="44"/>
      <c r="E169" s="47"/>
      <c r="F169" s="65"/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78"/>
      <c r="O169" s="74"/>
    </row>
    <row r="170" spans="1:15" ht="114.75" customHeight="1" x14ac:dyDescent="0.25">
      <c r="A170" s="74"/>
      <c r="B170" s="64" t="s">
        <v>41</v>
      </c>
      <c r="C170" s="44" t="s">
        <v>24</v>
      </c>
      <c r="D170" s="44" t="s">
        <v>40</v>
      </c>
      <c r="E170" s="44" t="s">
        <v>72</v>
      </c>
      <c r="F170" s="65">
        <v>244</v>
      </c>
      <c r="G170" s="5">
        <f>H170+I170+J170+K170</f>
        <v>360</v>
      </c>
      <c r="H170" s="5">
        <v>0</v>
      </c>
      <c r="I170" s="5">
        <v>0</v>
      </c>
      <c r="J170" s="5">
        <v>0</v>
      </c>
      <c r="K170" s="5">
        <v>360</v>
      </c>
      <c r="L170" s="5">
        <v>360</v>
      </c>
      <c r="M170" s="5">
        <v>360</v>
      </c>
      <c r="N170" s="78"/>
      <c r="O170" s="74"/>
    </row>
    <row r="171" spans="1:15" ht="20.25" customHeight="1" x14ac:dyDescent="0.25">
      <c r="A171" s="74"/>
      <c r="B171" s="64" t="s">
        <v>27</v>
      </c>
      <c r="C171" s="63"/>
      <c r="D171" s="63"/>
      <c r="E171" s="63"/>
      <c r="F171" s="63"/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78"/>
      <c r="O171" s="74"/>
    </row>
    <row r="172" spans="1:15" ht="31.5" x14ac:dyDescent="0.25">
      <c r="A172" s="74"/>
      <c r="B172" s="67" t="s">
        <v>28</v>
      </c>
      <c r="C172" s="63"/>
      <c r="D172" s="63"/>
      <c r="E172" s="63"/>
      <c r="F172" s="63"/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78"/>
      <c r="O172" s="74"/>
    </row>
    <row r="173" spans="1:15" ht="34.5" customHeight="1" x14ac:dyDescent="0.25">
      <c r="A173" s="74" t="s">
        <v>85</v>
      </c>
      <c r="B173" s="67" t="s">
        <v>115</v>
      </c>
      <c r="C173" s="63"/>
      <c r="D173" s="63"/>
      <c r="E173" s="63"/>
      <c r="F173" s="63"/>
      <c r="G173" s="8">
        <v>20</v>
      </c>
      <c r="H173" s="8">
        <v>0</v>
      </c>
      <c r="I173" s="8">
        <v>0</v>
      </c>
      <c r="J173" s="8">
        <v>0</v>
      </c>
      <c r="K173" s="8">
        <v>20</v>
      </c>
      <c r="L173" s="8">
        <v>20</v>
      </c>
      <c r="M173" s="8">
        <v>20</v>
      </c>
      <c r="N173" s="73" t="s">
        <v>125</v>
      </c>
      <c r="O173" s="79" t="s">
        <v>76</v>
      </c>
    </row>
    <row r="174" spans="1:15" ht="21" customHeight="1" x14ac:dyDescent="0.25">
      <c r="A174" s="74"/>
      <c r="B174" s="67" t="s">
        <v>21</v>
      </c>
      <c r="C174" s="63"/>
      <c r="D174" s="63"/>
      <c r="E174" s="63"/>
      <c r="F174" s="63"/>
      <c r="G174" s="75" t="s">
        <v>42</v>
      </c>
      <c r="H174" s="75"/>
      <c r="I174" s="75"/>
      <c r="J174" s="75"/>
      <c r="K174" s="75"/>
      <c r="L174" s="75"/>
      <c r="M174" s="75"/>
      <c r="N174" s="73"/>
      <c r="O174" s="79"/>
    </row>
    <row r="175" spans="1:15" ht="31.5" x14ac:dyDescent="0.25">
      <c r="A175" s="74"/>
      <c r="B175" s="67" t="s">
        <v>22</v>
      </c>
      <c r="C175" s="63"/>
      <c r="D175" s="63"/>
      <c r="E175" s="63"/>
      <c r="F175" s="63"/>
      <c r="G175" s="75"/>
      <c r="H175" s="75"/>
      <c r="I175" s="75"/>
      <c r="J175" s="75"/>
      <c r="K175" s="75"/>
      <c r="L175" s="75"/>
      <c r="M175" s="75"/>
      <c r="N175" s="73"/>
      <c r="O175" s="79"/>
    </row>
    <row r="176" spans="1:15" ht="18" customHeight="1" x14ac:dyDescent="0.25">
      <c r="A176" s="74"/>
      <c r="B176" s="67" t="s">
        <v>23</v>
      </c>
      <c r="C176" s="44"/>
      <c r="D176" s="44"/>
      <c r="E176" s="47"/>
      <c r="F176" s="65"/>
      <c r="G176" s="75"/>
      <c r="H176" s="75"/>
      <c r="I176" s="75"/>
      <c r="J176" s="75"/>
      <c r="K176" s="75"/>
      <c r="L176" s="75"/>
      <c r="M176" s="75"/>
      <c r="N176" s="73"/>
      <c r="O176" s="79"/>
    </row>
    <row r="177" spans="1:15" ht="22.5" customHeight="1" x14ac:dyDescent="0.25">
      <c r="A177" s="74"/>
      <c r="B177" s="67" t="s">
        <v>26</v>
      </c>
      <c r="C177" s="63"/>
      <c r="D177" s="63"/>
      <c r="E177" s="63"/>
      <c r="F177" s="63"/>
      <c r="G177" s="75"/>
      <c r="H177" s="75"/>
      <c r="I177" s="75"/>
      <c r="J177" s="75"/>
      <c r="K177" s="75"/>
      <c r="L177" s="75"/>
      <c r="M177" s="75"/>
      <c r="N177" s="73"/>
      <c r="O177" s="79"/>
    </row>
    <row r="178" spans="1:15" ht="17.25" customHeight="1" x14ac:dyDescent="0.25">
      <c r="A178" s="74"/>
      <c r="B178" s="64" t="s">
        <v>27</v>
      </c>
      <c r="C178" s="63"/>
      <c r="D178" s="63"/>
      <c r="E178" s="63"/>
      <c r="F178" s="63"/>
      <c r="G178" s="75"/>
      <c r="H178" s="75"/>
      <c r="I178" s="75"/>
      <c r="J178" s="75"/>
      <c r="K178" s="75"/>
      <c r="L178" s="75"/>
      <c r="M178" s="75"/>
      <c r="N178" s="73"/>
      <c r="O178" s="79"/>
    </row>
    <row r="179" spans="1:15" ht="34.5" customHeight="1" x14ac:dyDescent="0.25">
      <c r="A179" s="74"/>
      <c r="B179" s="67" t="s">
        <v>28</v>
      </c>
      <c r="C179" s="63"/>
      <c r="D179" s="63"/>
      <c r="E179" s="63"/>
      <c r="F179" s="63"/>
      <c r="G179" s="75"/>
      <c r="H179" s="75"/>
      <c r="I179" s="75"/>
      <c r="J179" s="75"/>
      <c r="K179" s="75"/>
      <c r="L179" s="75"/>
      <c r="M179" s="75"/>
      <c r="N179" s="73"/>
      <c r="O179" s="79"/>
    </row>
    <row r="180" spans="1:15" ht="23.25" customHeight="1" x14ac:dyDescent="0.25">
      <c r="A180" s="74" t="s">
        <v>44</v>
      </c>
      <c r="B180" s="67" t="s">
        <v>45</v>
      </c>
      <c r="C180" s="63"/>
      <c r="D180" s="63"/>
      <c r="E180" s="63"/>
      <c r="F180" s="63"/>
      <c r="G180" s="5">
        <v>32</v>
      </c>
      <c r="H180" s="5">
        <v>0</v>
      </c>
      <c r="I180" s="5">
        <v>0</v>
      </c>
      <c r="J180" s="5">
        <v>0</v>
      </c>
      <c r="K180" s="5">
        <v>32</v>
      </c>
      <c r="L180" s="5">
        <v>32</v>
      </c>
      <c r="M180" s="5">
        <v>32</v>
      </c>
      <c r="N180" s="73" t="s">
        <v>20</v>
      </c>
      <c r="O180" s="74" t="s">
        <v>160</v>
      </c>
    </row>
    <row r="181" spans="1:15" ht="24" customHeight="1" x14ac:dyDescent="0.25">
      <c r="A181" s="74"/>
      <c r="B181" s="67" t="s">
        <v>21</v>
      </c>
      <c r="C181" s="63"/>
      <c r="D181" s="63"/>
      <c r="E181" s="63"/>
      <c r="F181" s="63"/>
      <c r="G181" s="5">
        <f>G182/G180</f>
        <v>6.4437499999999996</v>
      </c>
      <c r="H181" s="5">
        <v>0</v>
      </c>
      <c r="I181" s="5">
        <v>0</v>
      </c>
      <c r="J181" s="5">
        <v>0</v>
      </c>
      <c r="K181" s="5">
        <f>K182/K180</f>
        <v>6.4437499999999996</v>
      </c>
      <c r="L181" s="5">
        <f>L182/L180</f>
        <v>6.4437499999999996</v>
      </c>
      <c r="M181" s="5">
        <f>M182/M180</f>
        <v>6.4437499999999996</v>
      </c>
      <c r="N181" s="73"/>
      <c r="O181" s="74"/>
    </row>
    <row r="182" spans="1:15" ht="31.5" x14ac:dyDescent="0.25">
      <c r="A182" s="74"/>
      <c r="B182" s="67" t="s">
        <v>22</v>
      </c>
      <c r="C182" s="63"/>
      <c r="D182" s="63"/>
      <c r="E182" s="63"/>
      <c r="F182" s="63"/>
      <c r="G182" s="5">
        <f>G183+G184+G185+G186</f>
        <v>206.2</v>
      </c>
      <c r="H182" s="5">
        <v>0</v>
      </c>
      <c r="I182" s="5">
        <v>0</v>
      </c>
      <c r="J182" s="5">
        <v>0</v>
      </c>
      <c r="K182" s="5">
        <f>K184</f>
        <v>206.2</v>
      </c>
      <c r="L182" s="5">
        <f>L183+L184+L185+L186</f>
        <v>206.2</v>
      </c>
      <c r="M182" s="5">
        <f>M183+M184+M185+M186</f>
        <v>206.2</v>
      </c>
      <c r="N182" s="73"/>
      <c r="O182" s="74"/>
    </row>
    <row r="183" spans="1:15" ht="19.5" customHeight="1" x14ac:dyDescent="0.25">
      <c r="A183" s="74"/>
      <c r="B183" s="67" t="s">
        <v>23</v>
      </c>
      <c r="C183" s="63"/>
      <c r="D183" s="63"/>
      <c r="E183" s="63"/>
      <c r="F183" s="63"/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73"/>
      <c r="O183" s="74"/>
    </row>
    <row r="184" spans="1:15" ht="112.5" customHeight="1" x14ac:dyDescent="0.25">
      <c r="A184" s="74"/>
      <c r="B184" s="64" t="s">
        <v>41</v>
      </c>
      <c r="C184" s="44" t="s">
        <v>24</v>
      </c>
      <c r="D184" s="44" t="s">
        <v>40</v>
      </c>
      <c r="E184" s="44" t="s">
        <v>72</v>
      </c>
      <c r="F184" s="65">
        <v>244</v>
      </c>
      <c r="G184" s="5">
        <f>H184+I184+J184+K184</f>
        <v>206.2</v>
      </c>
      <c r="H184" s="5">
        <v>0</v>
      </c>
      <c r="I184" s="5">
        <v>0</v>
      </c>
      <c r="J184" s="5">
        <v>0</v>
      </c>
      <c r="K184" s="5">
        <v>206.2</v>
      </c>
      <c r="L184" s="5">
        <v>206.2</v>
      </c>
      <c r="M184" s="5">
        <v>206.2</v>
      </c>
      <c r="N184" s="73"/>
      <c r="O184" s="74"/>
    </row>
    <row r="185" spans="1:15" ht="16.5" customHeight="1" x14ac:dyDescent="0.25">
      <c r="A185" s="74"/>
      <c r="B185" s="64" t="s">
        <v>27</v>
      </c>
      <c r="C185" s="63"/>
      <c r="D185" s="63"/>
      <c r="E185" s="63"/>
      <c r="F185" s="63"/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73"/>
      <c r="O185" s="74"/>
    </row>
    <row r="186" spans="1:15" ht="31.5" x14ac:dyDescent="0.25">
      <c r="A186" s="74"/>
      <c r="B186" s="67" t="s">
        <v>28</v>
      </c>
      <c r="C186" s="63"/>
      <c r="D186" s="63"/>
      <c r="E186" s="63"/>
      <c r="F186" s="63"/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73"/>
      <c r="O186" s="74"/>
    </row>
    <row r="187" spans="1:15" ht="31.5" customHeight="1" x14ac:dyDescent="0.25">
      <c r="A187" s="72" t="s">
        <v>46</v>
      </c>
      <c r="B187" s="48" t="s">
        <v>22</v>
      </c>
      <c r="C187" s="60"/>
      <c r="D187" s="60"/>
      <c r="E187" s="60"/>
      <c r="F187" s="60"/>
      <c r="G187" s="7">
        <f>G188+G189+G190+G191</f>
        <v>19609.400000000001</v>
      </c>
      <c r="H187" s="7">
        <f t="shared" ref="H187:M187" si="45">H188+H189+H190+H191</f>
        <v>2400</v>
      </c>
      <c r="I187" s="7">
        <f t="shared" si="45"/>
        <v>2400</v>
      </c>
      <c r="J187" s="7">
        <f>J188+J189+J190+J191</f>
        <v>9500</v>
      </c>
      <c r="K187" s="7">
        <f t="shared" si="45"/>
        <v>5309.4</v>
      </c>
      <c r="L187" s="7">
        <f t="shared" si="45"/>
        <v>20566.2</v>
      </c>
      <c r="M187" s="7">
        <f t="shared" si="45"/>
        <v>20566.2</v>
      </c>
      <c r="N187" s="73"/>
      <c r="O187" s="73"/>
    </row>
    <row r="188" spans="1:15" ht="15" customHeight="1" x14ac:dyDescent="0.25">
      <c r="A188" s="72"/>
      <c r="B188" s="48" t="s">
        <v>23</v>
      </c>
      <c r="C188" s="26" t="s">
        <v>24</v>
      </c>
      <c r="D188" s="26" t="s">
        <v>40</v>
      </c>
      <c r="E188" s="26" t="s">
        <v>71</v>
      </c>
      <c r="F188" s="28">
        <v>811</v>
      </c>
      <c r="G188" s="7">
        <f t="shared" ref="G188:M188" si="46">G127+G148+G183</f>
        <v>19043.2</v>
      </c>
      <c r="H188" s="7">
        <f t="shared" si="46"/>
        <v>2400</v>
      </c>
      <c r="I188" s="7">
        <f t="shared" si="46"/>
        <v>2400</v>
      </c>
      <c r="J188" s="7">
        <f t="shared" si="46"/>
        <v>9500</v>
      </c>
      <c r="K188" s="7">
        <f t="shared" si="46"/>
        <v>4743.2</v>
      </c>
      <c r="L188" s="7">
        <f t="shared" si="46"/>
        <v>20000</v>
      </c>
      <c r="M188" s="7">
        <f t="shared" si="46"/>
        <v>20000</v>
      </c>
      <c r="N188" s="73"/>
      <c r="O188" s="73"/>
    </row>
    <row r="189" spans="1:15" ht="112.5" customHeight="1" x14ac:dyDescent="0.25">
      <c r="A189" s="72"/>
      <c r="B189" s="59" t="s">
        <v>47</v>
      </c>
      <c r="C189" s="26" t="s">
        <v>24</v>
      </c>
      <c r="D189" s="26" t="s">
        <v>40</v>
      </c>
      <c r="E189" s="26" t="s">
        <v>72</v>
      </c>
      <c r="F189" s="28">
        <v>244</v>
      </c>
      <c r="G189" s="7">
        <f t="shared" ref="G189:M189" si="47">G170+G184</f>
        <v>566.20000000000005</v>
      </c>
      <c r="H189" s="7">
        <f t="shared" si="47"/>
        <v>0</v>
      </c>
      <c r="I189" s="7">
        <f t="shared" si="47"/>
        <v>0</v>
      </c>
      <c r="J189" s="7">
        <f t="shared" si="47"/>
        <v>0</v>
      </c>
      <c r="K189" s="7">
        <f t="shared" si="47"/>
        <v>566.20000000000005</v>
      </c>
      <c r="L189" s="7">
        <f t="shared" si="47"/>
        <v>566.20000000000005</v>
      </c>
      <c r="M189" s="7">
        <f t="shared" si="47"/>
        <v>566.20000000000005</v>
      </c>
      <c r="N189" s="73"/>
      <c r="O189" s="73"/>
    </row>
    <row r="190" spans="1:15" ht="16.5" customHeight="1" x14ac:dyDescent="0.25">
      <c r="A190" s="72"/>
      <c r="B190" s="48" t="s">
        <v>27</v>
      </c>
      <c r="C190" s="60"/>
      <c r="D190" s="60"/>
      <c r="E190" s="60"/>
      <c r="F190" s="60"/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3"/>
      <c r="O190" s="73"/>
    </row>
    <row r="191" spans="1:15" ht="31.5" x14ac:dyDescent="0.25">
      <c r="A191" s="72"/>
      <c r="B191" s="48" t="s">
        <v>28</v>
      </c>
      <c r="C191" s="60"/>
      <c r="D191" s="60"/>
      <c r="E191" s="60"/>
      <c r="F191" s="60"/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3"/>
      <c r="O191" s="73"/>
    </row>
    <row r="192" spans="1:15" ht="19.5" customHeight="1" x14ac:dyDescent="0.25">
      <c r="A192" s="74" t="s">
        <v>154</v>
      </c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</row>
    <row r="193" spans="1:15" ht="54" customHeight="1" x14ac:dyDescent="0.25">
      <c r="A193" s="76" t="s">
        <v>168</v>
      </c>
      <c r="B193" s="61" t="s">
        <v>48</v>
      </c>
      <c r="C193" s="61"/>
      <c r="D193" s="61"/>
      <c r="E193" s="61"/>
      <c r="F193" s="61"/>
      <c r="G193" s="49" t="s">
        <v>5</v>
      </c>
      <c r="H193" s="49" t="s">
        <v>5</v>
      </c>
      <c r="I193" s="49" t="s">
        <v>5</v>
      </c>
      <c r="J193" s="49" t="s">
        <v>5</v>
      </c>
      <c r="K193" s="49" t="s">
        <v>5</v>
      </c>
      <c r="L193" s="49" t="s">
        <v>5</v>
      </c>
      <c r="M193" s="49" t="s">
        <v>5</v>
      </c>
      <c r="N193" s="73" t="s">
        <v>125</v>
      </c>
      <c r="O193" s="74" t="s">
        <v>161</v>
      </c>
    </row>
    <row r="194" spans="1:15" ht="18.75" customHeight="1" x14ac:dyDescent="0.25">
      <c r="A194" s="76"/>
      <c r="B194" s="61" t="s">
        <v>21</v>
      </c>
      <c r="C194" s="61"/>
      <c r="D194" s="61"/>
      <c r="E194" s="61"/>
      <c r="F194" s="61"/>
      <c r="G194" s="49" t="s">
        <v>5</v>
      </c>
      <c r="H194" s="49" t="s">
        <v>5</v>
      </c>
      <c r="I194" s="49" t="s">
        <v>5</v>
      </c>
      <c r="J194" s="49" t="s">
        <v>5</v>
      </c>
      <c r="K194" s="49" t="s">
        <v>5</v>
      </c>
      <c r="L194" s="49" t="s">
        <v>5</v>
      </c>
      <c r="M194" s="49" t="s">
        <v>5</v>
      </c>
      <c r="N194" s="73"/>
      <c r="O194" s="74"/>
    </row>
    <row r="195" spans="1:15" ht="31.5" x14ac:dyDescent="0.25">
      <c r="A195" s="76"/>
      <c r="B195" s="61" t="s">
        <v>22</v>
      </c>
      <c r="C195" s="61"/>
      <c r="D195" s="61"/>
      <c r="E195" s="61"/>
      <c r="F195" s="61"/>
      <c r="G195" s="50">
        <f>G197+G198+G199+G200</f>
        <v>8000</v>
      </c>
      <c r="H195" s="50">
        <f t="shared" ref="H195:M195" si="48">H197+H198+H199+H200</f>
        <v>0</v>
      </c>
      <c r="I195" s="50">
        <f t="shared" si="48"/>
        <v>8000</v>
      </c>
      <c r="J195" s="50">
        <f t="shared" si="48"/>
        <v>0</v>
      </c>
      <c r="K195" s="50">
        <f t="shared" si="48"/>
        <v>0</v>
      </c>
      <c r="L195" s="50">
        <f>L196+L197+L198+L199+L200+L201</f>
        <v>3003</v>
      </c>
      <c r="M195" s="50">
        <f t="shared" si="48"/>
        <v>0</v>
      </c>
      <c r="N195" s="73"/>
      <c r="O195" s="74"/>
    </row>
    <row r="196" spans="1:15" ht="15.75" x14ac:dyDescent="0.25">
      <c r="A196" s="76"/>
      <c r="B196" s="61" t="s">
        <v>23</v>
      </c>
      <c r="C196" s="44" t="s">
        <v>24</v>
      </c>
      <c r="D196" s="44" t="s">
        <v>50</v>
      </c>
      <c r="E196" s="24" t="s">
        <v>73</v>
      </c>
      <c r="F196" s="65">
        <v>521</v>
      </c>
      <c r="G196" s="50">
        <f>G205</f>
        <v>0</v>
      </c>
      <c r="H196" s="50">
        <f t="shared" ref="H196:M196" si="49">H205</f>
        <v>0</v>
      </c>
      <c r="I196" s="50">
        <f t="shared" si="49"/>
        <v>0</v>
      </c>
      <c r="J196" s="50">
        <f t="shared" si="49"/>
        <v>0</v>
      </c>
      <c r="K196" s="50">
        <f t="shared" si="49"/>
        <v>0</v>
      </c>
      <c r="L196" s="50">
        <f t="shared" si="49"/>
        <v>2730</v>
      </c>
      <c r="M196" s="50">
        <f t="shared" si="49"/>
        <v>0</v>
      </c>
      <c r="N196" s="73"/>
      <c r="O196" s="74"/>
    </row>
    <row r="197" spans="1:15" ht="16.5" customHeight="1" x14ac:dyDescent="0.25">
      <c r="A197" s="76"/>
      <c r="B197" s="61" t="s">
        <v>23</v>
      </c>
      <c r="C197" s="16" t="s">
        <v>24</v>
      </c>
      <c r="D197" s="16" t="s">
        <v>50</v>
      </c>
      <c r="E197" s="24" t="s">
        <v>75</v>
      </c>
      <c r="F197" s="4">
        <v>244</v>
      </c>
      <c r="G197" s="50">
        <f t="shared" ref="G197:M197" si="50">G212</f>
        <v>8000</v>
      </c>
      <c r="H197" s="50">
        <f t="shared" si="50"/>
        <v>0</v>
      </c>
      <c r="I197" s="50">
        <f t="shared" si="50"/>
        <v>8000</v>
      </c>
      <c r="J197" s="50">
        <f t="shared" si="50"/>
        <v>0</v>
      </c>
      <c r="K197" s="50">
        <f t="shared" si="50"/>
        <v>0</v>
      </c>
      <c r="L197" s="50">
        <f t="shared" si="50"/>
        <v>0</v>
      </c>
      <c r="M197" s="50">
        <f t="shared" si="50"/>
        <v>0</v>
      </c>
      <c r="N197" s="73"/>
      <c r="O197" s="74"/>
    </row>
    <row r="198" spans="1:15" ht="47.25" x14ac:dyDescent="0.25">
      <c r="A198" s="76"/>
      <c r="B198" s="62" t="s">
        <v>49</v>
      </c>
      <c r="C198" s="38"/>
      <c r="D198" s="38"/>
      <c r="E198" s="25"/>
      <c r="F198" s="15"/>
      <c r="G198" s="50">
        <f>G206</f>
        <v>0</v>
      </c>
      <c r="H198" s="50">
        <f>H206</f>
        <v>0</v>
      </c>
      <c r="I198" s="50">
        <f>I206</f>
        <v>0</v>
      </c>
      <c r="J198" s="50">
        <f t="shared" ref="J198:M198" si="51">J206</f>
        <v>0</v>
      </c>
      <c r="K198" s="50">
        <f t="shared" si="51"/>
        <v>0</v>
      </c>
      <c r="L198" s="50">
        <f t="shared" si="51"/>
        <v>0</v>
      </c>
      <c r="M198" s="50">
        <f t="shared" si="51"/>
        <v>0</v>
      </c>
      <c r="N198" s="73"/>
      <c r="O198" s="74"/>
    </row>
    <row r="199" spans="1:15" ht="33.75" customHeight="1" x14ac:dyDescent="0.25">
      <c r="A199" s="76"/>
      <c r="B199" s="61" t="s">
        <v>80</v>
      </c>
      <c r="C199" s="16"/>
      <c r="D199" s="16"/>
      <c r="E199" s="24"/>
      <c r="F199" s="4"/>
      <c r="G199" s="50">
        <f>H199+I199+J199+K199</f>
        <v>0</v>
      </c>
      <c r="H199" s="50">
        <f>H213</f>
        <v>0</v>
      </c>
      <c r="I199" s="50">
        <f t="shared" ref="I199:M199" si="52">I213</f>
        <v>0</v>
      </c>
      <c r="J199" s="50">
        <f t="shared" si="52"/>
        <v>0</v>
      </c>
      <c r="K199" s="50">
        <f t="shared" si="52"/>
        <v>0</v>
      </c>
      <c r="L199" s="50">
        <f t="shared" si="52"/>
        <v>0</v>
      </c>
      <c r="M199" s="50">
        <f t="shared" si="52"/>
        <v>0</v>
      </c>
      <c r="N199" s="73"/>
      <c r="O199" s="74"/>
    </row>
    <row r="200" spans="1:15" ht="18.75" customHeight="1" x14ac:dyDescent="0.25">
      <c r="A200" s="76"/>
      <c r="B200" s="61" t="s">
        <v>27</v>
      </c>
      <c r="C200" s="61"/>
      <c r="D200" s="61"/>
      <c r="E200" s="61"/>
      <c r="F200" s="61"/>
      <c r="G200" s="50">
        <f>G207</f>
        <v>0</v>
      </c>
      <c r="H200" s="50">
        <f t="shared" ref="H200:M200" si="53">H207</f>
        <v>0</v>
      </c>
      <c r="I200" s="50">
        <f t="shared" si="53"/>
        <v>0</v>
      </c>
      <c r="J200" s="50">
        <f t="shared" si="53"/>
        <v>0</v>
      </c>
      <c r="K200" s="50">
        <f t="shared" si="53"/>
        <v>0</v>
      </c>
      <c r="L200" s="50">
        <f t="shared" si="53"/>
        <v>273</v>
      </c>
      <c r="M200" s="50">
        <f t="shared" si="53"/>
        <v>0</v>
      </c>
      <c r="N200" s="73"/>
      <c r="O200" s="74"/>
    </row>
    <row r="201" spans="1:15" ht="32.25" customHeight="1" x14ac:dyDescent="0.25">
      <c r="A201" s="76"/>
      <c r="B201" s="61" t="s">
        <v>28</v>
      </c>
      <c r="C201" s="61"/>
      <c r="D201" s="61"/>
      <c r="E201" s="61"/>
      <c r="F201" s="61"/>
      <c r="G201" s="50">
        <v>0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73"/>
      <c r="O201" s="74"/>
    </row>
    <row r="202" spans="1:15" ht="32.25" customHeight="1" x14ac:dyDescent="0.25">
      <c r="A202" s="76" t="s">
        <v>116</v>
      </c>
      <c r="B202" s="62" t="s">
        <v>51</v>
      </c>
      <c r="C202" s="15"/>
      <c r="D202" s="15"/>
      <c r="E202" s="15"/>
      <c r="F202" s="15"/>
      <c r="G202" s="6">
        <f t="shared" ref="G202:G207" si="54">SUM(H202:K202)</f>
        <v>0</v>
      </c>
      <c r="H202" s="33">
        <v>0</v>
      </c>
      <c r="I202" s="33">
        <v>0</v>
      </c>
      <c r="J202" s="33">
        <v>0</v>
      </c>
      <c r="K202" s="6">
        <v>0</v>
      </c>
      <c r="L202" s="51">
        <v>1</v>
      </c>
      <c r="M202" s="33">
        <v>0</v>
      </c>
      <c r="N202" s="73" t="s">
        <v>125</v>
      </c>
      <c r="O202" s="76" t="s">
        <v>133</v>
      </c>
    </row>
    <row r="203" spans="1:15" ht="18.75" customHeight="1" x14ac:dyDescent="0.25">
      <c r="A203" s="76"/>
      <c r="B203" s="62" t="s">
        <v>21</v>
      </c>
      <c r="C203" s="15"/>
      <c r="D203" s="15"/>
      <c r="E203" s="15"/>
      <c r="F203" s="15"/>
      <c r="G203" s="6">
        <f t="shared" si="54"/>
        <v>0</v>
      </c>
      <c r="H203" s="6">
        <v>0</v>
      </c>
      <c r="I203" s="6">
        <v>0</v>
      </c>
      <c r="J203" s="6">
        <v>0</v>
      </c>
      <c r="K203" s="6">
        <v>0</v>
      </c>
      <c r="L203" s="6">
        <f>L204/L202</f>
        <v>3003</v>
      </c>
      <c r="M203" s="6">
        <v>0</v>
      </c>
      <c r="N203" s="73"/>
      <c r="O203" s="76"/>
    </row>
    <row r="204" spans="1:15" ht="31.5" x14ac:dyDescent="0.25">
      <c r="A204" s="76"/>
      <c r="B204" s="62" t="s">
        <v>22</v>
      </c>
      <c r="C204" s="15"/>
      <c r="D204" s="15"/>
      <c r="E204" s="15"/>
      <c r="F204" s="15"/>
      <c r="G204" s="6">
        <f t="shared" si="54"/>
        <v>0</v>
      </c>
      <c r="H204" s="6">
        <f>H205+H206+H207+H208</f>
        <v>0</v>
      </c>
      <c r="I204" s="6">
        <f>I205+I206+I207+I208</f>
        <v>0</v>
      </c>
      <c r="J204" s="6">
        <f>J205+J206+J207+J208</f>
        <v>0</v>
      </c>
      <c r="K204" s="6">
        <v>0</v>
      </c>
      <c r="L204" s="6">
        <f>L205+L206+L207+L208</f>
        <v>3003</v>
      </c>
      <c r="M204" s="6">
        <f>M205+M206+M207+M208</f>
        <v>0</v>
      </c>
      <c r="N204" s="73"/>
      <c r="O204" s="76"/>
    </row>
    <row r="205" spans="1:15" ht="15.75" customHeight="1" x14ac:dyDescent="0.25">
      <c r="A205" s="76"/>
      <c r="B205" s="62" t="s">
        <v>23</v>
      </c>
      <c r="C205" s="16" t="s">
        <v>24</v>
      </c>
      <c r="D205" s="16" t="s">
        <v>50</v>
      </c>
      <c r="E205" s="16" t="s">
        <v>73</v>
      </c>
      <c r="F205" s="4">
        <v>521</v>
      </c>
      <c r="G205" s="6">
        <f t="shared" si="54"/>
        <v>0</v>
      </c>
      <c r="H205" s="6">
        <v>0</v>
      </c>
      <c r="I205" s="6">
        <v>0</v>
      </c>
      <c r="J205" s="6">
        <v>0</v>
      </c>
      <c r="K205" s="6">
        <v>0</v>
      </c>
      <c r="L205" s="6">
        <v>2730</v>
      </c>
      <c r="M205" s="6">
        <v>0</v>
      </c>
      <c r="N205" s="73"/>
      <c r="O205" s="76"/>
    </row>
    <row r="206" spans="1:15" ht="36.75" customHeight="1" x14ac:dyDescent="0.25">
      <c r="A206" s="76"/>
      <c r="B206" s="62" t="s">
        <v>79</v>
      </c>
      <c r="C206" s="16"/>
      <c r="D206" s="16"/>
      <c r="E206" s="16"/>
      <c r="F206" s="4"/>
      <c r="G206" s="6">
        <f t="shared" si="54"/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73"/>
      <c r="O206" s="76"/>
    </row>
    <row r="207" spans="1:15" ht="20.25" customHeight="1" x14ac:dyDescent="0.25">
      <c r="A207" s="76"/>
      <c r="B207" s="62" t="s">
        <v>27</v>
      </c>
      <c r="C207" s="15"/>
      <c r="D207" s="15"/>
      <c r="E207" s="15"/>
      <c r="F207" s="15"/>
      <c r="G207" s="6">
        <f t="shared" si="54"/>
        <v>0</v>
      </c>
      <c r="H207" s="6">
        <v>0</v>
      </c>
      <c r="I207" s="6">
        <v>0</v>
      </c>
      <c r="J207" s="6">
        <v>0</v>
      </c>
      <c r="K207" s="6">
        <v>0</v>
      </c>
      <c r="L207" s="6">
        <v>273</v>
      </c>
      <c r="M207" s="6">
        <v>0</v>
      </c>
      <c r="N207" s="73"/>
      <c r="O207" s="76"/>
    </row>
    <row r="208" spans="1:15" ht="30" customHeight="1" x14ac:dyDescent="0.25">
      <c r="A208" s="76"/>
      <c r="B208" s="62" t="s">
        <v>28</v>
      </c>
      <c r="C208" s="15"/>
      <c r="D208" s="15"/>
      <c r="E208" s="15"/>
      <c r="F208" s="15"/>
      <c r="G208" s="6">
        <f>SUM(H208:K208)</f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73"/>
      <c r="O208" s="76"/>
    </row>
    <row r="209" spans="1:15" ht="53.25" customHeight="1" x14ac:dyDescent="0.25">
      <c r="A209" s="76" t="s">
        <v>128</v>
      </c>
      <c r="B209" s="61" t="s">
        <v>96</v>
      </c>
      <c r="C209" s="25"/>
      <c r="D209" s="25"/>
      <c r="E209" s="25"/>
      <c r="F209" s="25"/>
      <c r="G209" s="19">
        <f>H209+I209+J209+K209</f>
        <v>1</v>
      </c>
      <c r="H209" s="8">
        <v>0</v>
      </c>
      <c r="I209" s="8">
        <v>1</v>
      </c>
      <c r="J209" s="8">
        <v>0</v>
      </c>
      <c r="K209" s="51">
        <v>0</v>
      </c>
      <c r="L209" s="19">
        <v>0</v>
      </c>
      <c r="M209" s="19">
        <v>0</v>
      </c>
      <c r="N209" s="89" t="s">
        <v>20</v>
      </c>
      <c r="O209" s="76" t="s">
        <v>127</v>
      </c>
    </row>
    <row r="210" spans="1:15" ht="18" customHeight="1" x14ac:dyDescent="0.25">
      <c r="A210" s="76"/>
      <c r="B210" s="61" t="s">
        <v>21</v>
      </c>
      <c r="C210" s="25"/>
      <c r="D210" s="25"/>
      <c r="E210" s="25"/>
      <c r="F210" s="25"/>
      <c r="G210" s="5">
        <f>G211/G209</f>
        <v>8000</v>
      </c>
      <c r="H210" s="5">
        <v>0</v>
      </c>
      <c r="I210" s="5">
        <f>I211/I209</f>
        <v>8000</v>
      </c>
      <c r="J210" s="5">
        <v>0</v>
      </c>
      <c r="K210" s="33">
        <v>0</v>
      </c>
      <c r="L210" s="6">
        <v>0</v>
      </c>
      <c r="M210" s="52">
        <v>0</v>
      </c>
      <c r="N210" s="89"/>
      <c r="O210" s="76"/>
    </row>
    <row r="211" spans="1:15" ht="31.5" x14ac:dyDescent="0.25">
      <c r="A211" s="76"/>
      <c r="B211" s="14" t="s">
        <v>22</v>
      </c>
      <c r="C211" s="25"/>
      <c r="D211" s="25"/>
      <c r="E211" s="25"/>
      <c r="F211" s="25"/>
      <c r="G211" s="6">
        <f>SUM(G212:G215)</f>
        <v>8000</v>
      </c>
      <c r="H211" s="6">
        <f>SUM(H212:H215)</f>
        <v>0</v>
      </c>
      <c r="I211" s="6">
        <f t="shared" ref="I211:K211" si="55">SUM(I212:I215)</f>
        <v>8000</v>
      </c>
      <c r="J211" s="6">
        <f t="shared" si="55"/>
        <v>0</v>
      </c>
      <c r="K211" s="6">
        <f t="shared" si="55"/>
        <v>0</v>
      </c>
      <c r="L211" s="6">
        <v>0</v>
      </c>
      <c r="M211" s="6">
        <v>0</v>
      </c>
      <c r="N211" s="89"/>
      <c r="O211" s="76"/>
    </row>
    <row r="212" spans="1:15" ht="19.5" customHeight="1" x14ac:dyDescent="0.25">
      <c r="A212" s="76"/>
      <c r="B212" s="61" t="s">
        <v>23</v>
      </c>
      <c r="C212" s="16" t="s">
        <v>24</v>
      </c>
      <c r="D212" s="16" t="s">
        <v>50</v>
      </c>
      <c r="E212" s="24" t="s">
        <v>75</v>
      </c>
      <c r="F212" s="4">
        <v>244</v>
      </c>
      <c r="G212" s="6">
        <f>H212+I212+J212+K212</f>
        <v>8000</v>
      </c>
      <c r="H212" s="6">
        <v>0</v>
      </c>
      <c r="I212" s="6">
        <v>8000</v>
      </c>
      <c r="J212" s="6">
        <v>0</v>
      </c>
      <c r="K212" s="6">
        <v>0</v>
      </c>
      <c r="L212" s="6">
        <v>0</v>
      </c>
      <c r="M212" s="52">
        <v>0</v>
      </c>
      <c r="N212" s="89"/>
      <c r="O212" s="76"/>
    </row>
    <row r="213" spans="1:15" ht="31.5" customHeight="1" x14ac:dyDescent="0.25">
      <c r="A213" s="76"/>
      <c r="B213" s="61" t="s">
        <v>52</v>
      </c>
      <c r="C213" s="16"/>
      <c r="D213" s="16"/>
      <c r="E213" s="24"/>
      <c r="F213" s="4"/>
      <c r="G213" s="6">
        <f>H213+I213+J213+K213</f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89"/>
      <c r="O213" s="76"/>
    </row>
    <row r="214" spans="1:15" ht="18" customHeight="1" x14ac:dyDescent="0.25">
      <c r="A214" s="76"/>
      <c r="B214" s="61" t="s">
        <v>27</v>
      </c>
      <c r="C214" s="25"/>
      <c r="D214" s="25"/>
      <c r="E214" s="25"/>
      <c r="F214" s="25"/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52">
        <v>0</v>
      </c>
      <c r="N214" s="89"/>
      <c r="O214" s="76"/>
    </row>
    <row r="215" spans="1:15" ht="31.5" x14ac:dyDescent="0.25">
      <c r="A215" s="76"/>
      <c r="B215" s="14" t="s">
        <v>28</v>
      </c>
      <c r="C215" s="25"/>
      <c r="D215" s="25"/>
      <c r="E215" s="25"/>
      <c r="F215" s="25"/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52">
        <v>0</v>
      </c>
      <c r="N215" s="89"/>
      <c r="O215" s="76"/>
    </row>
    <row r="216" spans="1:15" ht="78" customHeight="1" x14ac:dyDescent="0.25">
      <c r="A216" s="79" t="s">
        <v>129</v>
      </c>
      <c r="B216" s="61" t="s">
        <v>134</v>
      </c>
      <c r="C216" s="25"/>
      <c r="D216" s="25"/>
      <c r="E216" s="25"/>
      <c r="F216" s="25"/>
      <c r="G216" s="17" t="s">
        <v>5</v>
      </c>
      <c r="H216" s="53" t="s">
        <v>5</v>
      </c>
      <c r="I216" s="53" t="s">
        <v>5</v>
      </c>
      <c r="J216" s="53" t="s">
        <v>5</v>
      </c>
      <c r="K216" s="53" t="s">
        <v>5</v>
      </c>
      <c r="L216" s="53" t="s">
        <v>5</v>
      </c>
      <c r="M216" s="53" t="s">
        <v>5</v>
      </c>
      <c r="N216" s="73" t="s">
        <v>125</v>
      </c>
      <c r="O216" s="74" t="s">
        <v>104</v>
      </c>
    </row>
    <row r="217" spans="1:15" ht="16.5" customHeight="1" x14ac:dyDescent="0.25">
      <c r="A217" s="79"/>
      <c r="B217" s="61" t="s">
        <v>21</v>
      </c>
      <c r="C217" s="25"/>
      <c r="D217" s="25"/>
      <c r="E217" s="25"/>
      <c r="F217" s="25"/>
      <c r="G217" s="17" t="s">
        <v>5</v>
      </c>
      <c r="H217" s="53" t="s">
        <v>5</v>
      </c>
      <c r="I217" s="53" t="s">
        <v>5</v>
      </c>
      <c r="J217" s="53" t="s">
        <v>5</v>
      </c>
      <c r="K217" s="53" t="s">
        <v>5</v>
      </c>
      <c r="L217" s="53" t="s">
        <v>5</v>
      </c>
      <c r="M217" s="53" t="s">
        <v>5</v>
      </c>
      <c r="N217" s="73"/>
      <c r="O217" s="74"/>
    </row>
    <row r="218" spans="1:15" ht="33.75" customHeight="1" x14ac:dyDescent="0.25">
      <c r="A218" s="79"/>
      <c r="B218" s="61" t="s">
        <v>22</v>
      </c>
      <c r="C218" s="25"/>
      <c r="D218" s="25"/>
      <c r="E218" s="25"/>
      <c r="F218" s="25"/>
      <c r="G218" s="6">
        <f t="shared" ref="G218:G224" si="56">SUM(H218:K218)</f>
        <v>15895.579300000001</v>
      </c>
      <c r="H218" s="6">
        <f t="shared" ref="H218:M218" si="57">H219+H221+H222+H223</f>
        <v>3231.6</v>
      </c>
      <c r="I218" s="6">
        <f t="shared" si="57"/>
        <v>0</v>
      </c>
      <c r="J218" s="6">
        <f t="shared" si="57"/>
        <v>0</v>
      </c>
      <c r="K218" s="6">
        <f>K219+K220+K221+K222+K223</f>
        <v>12663.979300000001</v>
      </c>
      <c r="L218" s="6">
        <f t="shared" si="57"/>
        <v>11165.3</v>
      </c>
      <c r="M218" s="6">
        <f t="shared" si="57"/>
        <v>14167.5</v>
      </c>
      <c r="N218" s="73"/>
      <c r="O218" s="74"/>
    </row>
    <row r="219" spans="1:15" ht="19.5" customHeight="1" x14ac:dyDescent="0.25">
      <c r="A219" s="79"/>
      <c r="B219" s="61" t="s">
        <v>23</v>
      </c>
      <c r="C219" s="24" t="s">
        <v>24</v>
      </c>
      <c r="D219" s="24" t="s">
        <v>50</v>
      </c>
      <c r="E219" s="24" t="s">
        <v>73</v>
      </c>
      <c r="F219" s="3">
        <v>521</v>
      </c>
      <c r="G219" s="6">
        <f t="shared" si="56"/>
        <v>12134.7</v>
      </c>
      <c r="H219" s="6">
        <f>H236+H243+H250</f>
        <v>3231.6</v>
      </c>
      <c r="I219" s="6">
        <f t="shared" ref="I219:J219" si="58">I236+I243+I250</f>
        <v>0</v>
      </c>
      <c r="J219" s="6">
        <f t="shared" si="58"/>
        <v>0</v>
      </c>
      <c r="K219" s="6">
        <f>K228+K236+K243+K250</f>
        <v>8903.1</v>
      </c>
      <c r="L219" s="6">
        <f t="shared" ref="L219:M219" si="59">L229+L236+L243+L250</f>
        <v>10149.5</v>
      </c>
      <c r="M219" s="6">
        <f t="shared" si="59"/>
        <v>12879.5</v>
      </c>
      <c r="N219" s="73"/>
      <c r="O219" s="74"/>
    </row>
    <row r="220" spans="1:15" ht="19.5" customHeight="1" x14ac:dyDescent="0.25">
      <c r="A220" s="79"/>
      <c r="B220" s="61" t="s">
        <v>23</v>
      </c>
      <c r="C220" s="16" t="s">
        <v>24</v>
      </c>
      <c r="D220" s="16" t="s">
        <v>50</v>
      </c>
      <c r="E220" s="24" t="s">
        <v>143</v>
      </c>
      <c r="F220" s="4">
        <v>521</v>
      </c>
      <c r="G220" s="6">
        <f t="shared" si="56"/>
        <v>744.77930000000003</v>
      </c>
      <c r="H220" s="6">
        <f t="shared" ref="H220:M220" si="60">H229</f>
        <v>0</v>
      </c>
      <c r="I220" s="6">
        <f t="shared" si="60"/>
        <v>0</v>
      </c>
      <c r="J220" s="6">
        <f t="shared" si="60"/>
        <v>0</v>
      </c>
      <c r="K220" s="6">
        <f t="shared" si="60"/>
        <v>744.77930000000003</v>
      </c>
      <c r="L220" s="6">
        <f t="shared" si="60"/>
        <v>0</v>
      </c>
      <c r="M220" s="6">
        <f t="shared" si="60"/>
        <v>0</v>
      </c>
      <c r="N220" s="73"/>
      <c r="O220" s="74"/>
    </row>
    <row r="221" spans="1:15" ht="36" customHeight="1" x14ac:dyDescent="0.25">
      <c r="A221" s="79"/>
      <c r="B221" s="62" t="s">
        <v>145</v>
      </c>
      <c r="C221" s="16" t="s">
        <v>24</v>
      </c>
      <c r="D221" s="16" t="s">
        <v>50</v>
      </c>
      <c r="E221" s="24" t="s">
        <v>143</v>
      </c>
      <c r="F221" s="4">
        <v>521</v>
      </c>
      <c r="G221" s="6">
        <f t="shared" si="56"/>
        <v>1745.9</v>
      </c>
      <c r="H221" s="6">
        <f>H230+H237+H244</f>
        <v>0</v>
      </c>
      <c r="I221" s="6">
        <f t="shared" ref="I221:M221" si="61">I230+I237+I244</f>
        <v>0</v>
      </c>
      <c r="J221" s="6">
        <f t="shared" si="61"/>
        <v>0</v>
      </c>
      <c r="K221" s="6">
        <f t="shared" si="61"/>
        <v>1745.9</v>
      </c>
      <c r="L221" s="6">
        <f t="shared" si="61"/>
        <v>0</v>
      </c>
      <c r="M221" s="6">
        <f t="shared" si="61"/>
        <v>0</v>
      </c>
      <c r="N221" s="73"/>
      <c r="O221" s="74"/>
    </row>
    <row r="222" spans="1:15" ht="33" customHeight="1" x14ac:dyDescent="0.25">
      <c r="A222" s="79"/>
      <c r="B222" s="62" t="s">
        <v>52</v>
      </c>
      <c r="C222" s="25"/>
      <c r="D222" s="25"/>
      <c r="E222" s="25"/>
      <c r="F222" s="25"/>
      <c r="G222" s="6">
        <f t="shared" si="56"/>
        <v>0</v>
      </c>
      <c r="H222" s="6">
        <f t="shared" ref="H222:M222" si="62">H251</f>
        <v>0</v>
      </c>
      <c r="I222" s="6">
        <f t="shared" si="62"/>
        <v>0</v>
      </c>
      <c r="J222" s="6">
        <f t="shared" si="62"/>
        <v>0</v>
      </c>
      <c r="K222" s="6">
        <f t="shared" si="62"/>
        <v>0</v>
      </c>
      <c r="L222" s="6">
        <f t="shared" si="62"/>
        <v>0</v>
      </c>
      <c r="M222" s="6">
        <f t="shared" si="62"/>
        <v>0</v>
      </c>
      <c r="N222" s="73"/>
      <c r="O222" s="74"/>
    </row>
    <row r="223" spans="1:15" ht="18" customHeight="1" x14ac:dyDescent="0.25">
      <c r="A223" s="79"/>
      <c r="B223" s="61" t="s">
        <v>27</v>
      </c>
      <c r="C223" s="25"/>
      <c r="D223" s="25"/>
      <c r="E223" s="25"/>
      <c r="F223" s="25"/>
      <c r="G223" s="6">
        <f t="shared" si="56"/>
        <v>1270.2</v>
      </c>
      <c r="H223" s="6">
        <f>H231+H238+H245+H252</f>
        <v>0</v>
      </c>
      <c r="I223" s="6">
        <f t="shared" ref="I223:M223" si="63">I231+I238+I245+I252</f>
        <v>0</v>
      </c>
      <c r="J223" s="6">
        <f t="shared" si="63"/>
        <v>0</v>
      </c>
      <c r="K223" s="6">
        <f t="shared" si="63"/>
        <v>1270.2</v>
      </c>
      <c r="L223" s="6">
        <f t="shared" si="63"/>
        <v>1015.8</v>
      </c>
      <c r="M223" s="6">
        <f t="shared" si="63"/>
        <v>1288</v>
      </c>
      <c r="N223" s="73"/>
      <c r="O223" s="74"/>
    </row>
    <row r="224" spans="1:15" ht="30.75" customHeight="1" x14ac:dyDescent="0.25">
      <c r="A224" s="79"/>
      <c r="B224" s="61" t="s">
        <v>28</v>
      </c>
      <c r="C224" s="25"/>
      <c r="D224" s="25"/>
      <c r="E224" s="25"/>
      <c r="F224" s="25"/>
      <c r="G224" s="6">
        <f t="shared" si="56"/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73"/>
      <c r="O224" s="74"/>
    </row>
    <row r="225" spans="1:15" ht="48" customHeight="1" x14ac:dyDescent="0.25">
      <c r="A225" s="76" t="s">
        <v>167</v>
      </c>
      <c r="B225" s="64" t="s">
        <v>135</v>
      </c>
      <c r="C225" s="63"/>
      <c r="D225" s="63"/>
      <c r="E225" s="63"/>
      <c r="F225" s="63"/>
      <c r="G225" s="8">
        <v>1</v>
      </c>
      <c r="H225" s="5">
        <v>0</v>
      </c>
      <c r="I225" s="5">
        <v>0</v>
      </c>
      <c r="J225" s="5">
        <v>0</v>
      </c>
      <c r="K225" s="8">
        <v>1</v>
      </c>
      <c r="L225" s="5">
        <v>0</v>
      </c>
      <c r="M225" s="5">
        <v>0</v>
      </c>
      <c r="N225" s="73" t="s">
        <v>125</v>
      </c>
      <c r="O225" s="76" t="s">
        <v>148</v>
      </c>
    </row>
    <row r="226" spans="1:15" ht="20.25" customHeight="1" x14ac:dyDescent="0.25">
      <c r="A226" s="76"/>
      <c r="B226" s="64" t="s">
        <v>21</v>
      </c>
      <c r="C226" s="63"/>
      <c r="D226" s="63"/>
      <c r="E226" s="63"/>
      <c r="F226" s="63"/>
      <c r="G226" s="5">
        <v>12088.5</v>
      </c>
      <c r="H226" s="5">
        <v>0</v>
      </c>
      <c r="I226" s="5">
        <v>0</v>
      </c>
      <c r="J226" s="5">
        <v>0</v>
      </c>
      <c r="K226" s="33">
        <v>12088.5</v>
      </c>
      <c r="L226" s="5">
        <v>0</v>
      </c>
      <c r="M226" s="5">
        <v>0</v>
      </c>
      <c r="N226" s="73"/>
      <c r="O226" s="76"/>
    </row>
    <row r="227" spans="1:15" ht="33.75" customHeight="1" x14ac:dyDescent="0.25">
      <c r="A227" s="76"/>
      <c r="B227" s="64" t="s">
        <v>22</v>
      </c>
      <c r="C227" s="63"/>
      <c r="D227" s="63"/>
      <c r="E227" s="63"/>
      <c r="F227" s="63"/>
      <c r="G227" s="6">
        <f>H227+I227+J227+K227</f>
        <v>3971.7793000000001</v>
      </c>
      <c r="H227" s="6">
        <f>H229+H230+H231+H232</f>
        <v>0</v>
      </c>
      <c r="I227" s="6">
        <v>0</v>
      </c>
      <c r="J227" s="6">
        <v>0</v>
      </c>
      <c r="K227" s="6">
        <f>K228+K229+K230+K231+K232</f>
        <v>3971.7793000000001</v>
      </c>
      <c r="L227" s="6">
        <v>0</v>
      </c>
      <c r="M227" s="6">
        <v>0</v>
      </c>
      <c r="N227" s="73"/>
      <c r="O227" s="76"/>
    </row>
    <row r="228" spans="1:15" ht="21" customHeight="1" x14ac:dyDescent="0.25">
      <c r="A228" s="76"/>
      <c r="B228" s="67" t="s">
        <v>23</v>
      </c>
      <c r="C228" s="16" t="s">
        <v>24</v>
      </c>
      <c r="D228" s="16" t="s">
        <v>50</v>
      </c>
      <c r="E228" s="24" t="s">
        <v>73</v>
      </c>
      <c r="F228" s="4">
        <v>521</v>
      </c>
      <c r="G228" s="6">
        <f>H228+I228+J228+K228</f>
        <v>1001.1</v>
      </c>
      <c r="H228" s="6">
        <v>0</v>
      </c>
      <c r="I228" s="6">
        <v>0</v>
      </c>
      <c r="J228" s="6">
        <v>0</v>
      </c>
      <c r="K228" s="6">
        <v>1001.1</v>
      </c>
      <c r="L228" s="6"/>
      <c r="M228" s="6"/>
      <c r="N228" s="73"/>
      <c r="O228" s="76"/>
    </row>
    <row r="229" spans="1:15" ht="21.75" customHeight="1" x14ac:dyDescent="0.25">
      <c r="A229" s="76"/>
      <c r="B229" s="64" t="s">
        <v>23</v>
      </c>
      <c r="C229" s="16" t="s">
        <v>24</v>
      </c>
      <c r="D229" s="16" t="s">
        <v>50</v>
      </c>
      <c r="E229" s="24" t="s">
        <v>143</v>
      </c>
      <c r="F229" s="4">
        <v>521</v>
      </c>
      <c r="G229" s="6">
        <f>H229+I229+J229+K229</f>
        <v>744.77930000000003</v>
      </c>
      <c r="H229" s="6">
        <v>0</v>
      </c>
      <c r="I229" s="6">
        <v>0</v>
      </c>
      <c r="J229" s="6">
        <v>0</v>
      </c>
      <c r="K229" s="6">
        <v>744.77930000000003</v>
      </c>
      <c r="L229" s="6">
        <v>0</v>
      </c>
      <c r="M229" s="6">
        <v>0</v>
      </c>
      <c r="N229" s="73"/>
      <c r="O229" s="76"/>
    </row>
    <row r="230" spans="1:15" ht="31.5" customHeight="1" x14ac:dyDescent="0.25">
      <c r="A230" s="76"/>
      <c r="B230" s="62" t="s">
        <v>53</v>
      </c>
      <c r="C230" s="16" t="s">
        <v>24</v>
      </c>
      <c r="D230" s="16" t="s">
        <v>50</v>
      </c>
      <c r="E230" s="24" t="s">
        <v>143</v>
      </c>
      <c r="F230" s="4">
        <v>521</v>
      </c>
      <c r="G230" s="6">
        <f>H230+I230+J230+K230</f>
        <v>1745.9</v>
      </c>
      <c r="H230" s="6">
        <v>0</v>
      </c>
      <c r="I230" s="6">
        <v>0</v>
      </c>
      <c r="J230" s="6">
        <v>0</v>
      </c>
      <c r="K230" s="6">
        <v>1745.9</v>
      </c>
      <c r="L230" s="6">
        <v>0</v>
      </c>
      <c r="M230" s="6">
        <v>0</v>
      </c>
      <c r="N230" s="73"/>
      <c r="O230" s="76"/>
    </row>
    <row r="231" spans="1:15" ht="17.25" customHeight="1" x14ac:dyDescent="0.25">
      <c r="A231" s="76"/>
      <c r="B231" s="64" t="s">
        <v>27</v>
      </c>
      <c r="C231" s="63"/>
      <c r="D231" s="63"/>
      <c r="E231" s="63"/>
      <c r="F231" s="63"/>
      <c r="G231" s="6">
        <f>SUM(H231:K231)</f>
        <v>480</v>
      </c>
      <c r="H231" s="6">
        <v>0</v>
      </c>
      <c r="I231" s="6">
        <v>0</v>
      </c>
      <c r="J231" s="6">
        <v>0</v>
      </c>
      <c r="K231" s="6">
        <v>480</v>
      </c>
      <c r="L231" s="6">
        <v>0</v>
      </c>
      <c r="M231" s="6">
        <v>0</v>
      </c>
      <c r="N231" s="73"/>
      <c r="O231" s="76"/>
    </row>
    <row r="232" spans="1:15" ht="31.5" x14ac:dyDescent="0.25">
      <c r="A232" s="76"/>
      <c r="B232" s="64" t="s">
        <v>28</v>
      </c>
      <c r="C232" s="63"/>
      <c r="D232" s="63"/>
      <c r="E232" s="63"/>
      <c r="F232" s="63"/>
      <c r="G232" s="6">
        <v>0</v>
      </c>
      <c r="H232" s="6">
        <f>G232/4</f>
        <v>0</v>
      </c>
      <c r="I232" s="6">
        <f>G232/4</f>
        <v>0</v>
      </c>
      <c r="J232" s="6">
        <f>G232/4</f>
        <v>0</v>
      </c>
      <c r="K232" s="6">
        <f>G232/4</f>
        <v>0</v>
      </c>
      <c r="L232" s="6">
        <v>0</v>
      </c>
      <c r="M232" s="6">
        <v>0</v>
      </c>
      <c r="N232" s="73"/>
      <c r="O232" s="76"/>
    </row>
    <row r="233" spans="1:15" ht="47.25" x14ac:dyDescent="0.25">
      <c r="A233" s="76" t="s">
        <v>117</v>
      </c>
      <c r="B233" s="64" t="s">
        <v>136</v>
      </c>
      <c r="C233" s="63"/>
      <c r="D233" s="63"/>
      <c r="E233" s="63"/>
      <c r="F233" s="63"/>
      <c r="G233" s="5" t="s">
        <v>5</v>
      </c>
      <c r="H233" s="5" t="s">
        <v>5</v>
      </c>
      <c r="I233" s="5" t="s">
        <v>5</v>
      </c>
      <c r="J233" s="5" t="s">
        <v>5</v>
      </c>
      <c r="K233" s="5" t="s">
        <v>5</v>
      </c>
      <c r="L233" s="5" t="s">
        <v>5</v>
      </c>
      <c r="M233" s="5" t="s">
        <v>5</v>
      </c>
      <c r="N233" s="73" t="s">
        <v>125</v>
      </c>
      <c r="O233" s="76" t="s">
        <v>137</v>
      </c>
    </row>
    <row r="234" spans="1:15" ht="24" customHeight="1" x14ac:dyDescent="0.25">
      <c r="A234" s="76"/>
      <c r="B234" s="67" t="s">
        <v>21</v>
      </c>
      <c r="C234" s="63"/>
      <c r="D234" s="63"/>
      <c r="E234" s="63"/>
      <c r="F234" s="63"/>
      <c r="G234" s="13" t="s">
        <v>5</v>
      </c>
      <c r="H234" s="5" t="s">
        <v>5</v>
      </c>
      <c r="I234" s="5" t="s">
        <v>5</v>
      </c>
      <c r="J234" s="5" t="s">
        <v>5</v>
      </c>
      <c r="K234" s="5" t="s">
        <v>5</v>
      </c>
      <c r="L234" s="5" t="s">
        <v>5</v>
      </c>
      <c r="M234" s="5" t="s">
        <v>5</v>
      </c>
      <c r="N234" s="73"/>
      <c r="O234" s="76"/>
    </row>
    <row r="235" spans="1:15" ht="31.5" x14ac:dyDescent="0.25">
      <c r="A235" s="76"/>
      <c r="B235" s="67" t="s">
        <v>22</v>
      </c>
      <c r="C235" s="63"/>
      <c r="D235" s="63"/>
      <c r="E235" s="63"/>
      <c r="F235" s="63"/>
      <c r="G235" s="6">
        <f>G238+G237+G236</f>
        <v>0</v>
      </c>
      <c r="H235" s="6">
        <v>0</v>
      </c>
      <c r="I235" s="6">
        <v>0</v>
      </c>
      <c r="J235" s="6">
        <f>J236+J237+J238+J239</f>
        <v>0</v>
      </c>
      <c r="K235" s="6">
        <f>K236+K237+K238+K239</f>
        <v>0</v>
      </c>
      <c r="L235" s="6">
        <f>L238+L237+L236</f>
        <v>3512</v>
      </c>
      <c r="M235" s="6">
        <f>M236+M237+M238</f>
        <v>0</v>
      </c>
      <c r="N235" s="73"/>
      <c r="O235" s="76"/>
    </row>
    <row r="236" spans="1:15" ht="17.25" customHeight="1" x14ac:dyDescent="0.25">
      <c r="A236" s="76"/>
      <c r="B236" s="67" t="s">
        <v>23</v>
      </c>
      <c r="C236" s="16" t="s">
        <v>24</v>
      </c>
      <c r="D236" s="16" t="s">
        <v>50</v>
      </c>
      <c r="E236" s="24" t="s">
        <v>73</v>
      </c>
      <c r="F236" s="4">
        <v>521</v>
      </c>
      <c r="G236" s="6">
        <f>SUM(H236:K236)</f>
        <v>0</v>
      </c>
      <c r="H236" s="6">
        <v>0</v>
      </c>
      <c r="I236" s="6">
        <v>0</v>
      </c>
      <c r="J236" s="6">
        <v>0</v>
      </c>
      <c r="K236" s="6">
        <v>0</v>
      </c>
      <c r="L236" s="6">
        <v>3192</v>
      </c>
      <c r="M236" s="6">
        <v>0</v>
      </c>
      <c r="N236" s="73"/>
      <c r="O236" s="76"/>
    </row>
    <row r="237" spans="1:15" ht="33.75" customHeight="1" x14ac:dyDescent="0.25">
      <c r="A237" s="76"/>
      <c r="B237" s="64" t="s">
        <v>53</v>
      </c>
      <c r="C237" s="16"/>
      <c r="D237" s="16"/>
      <c r="E237" s="65"/>
      <c r="F237" s="4"/>
      <c r="G237" s="6">
        <f>SUM(H237:K237)</f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73"/>
      <c r="O237" s="76"/>
    </row>
    <row r="238" spans="1:15" ht="21.75" customHeight="1" x14ac:dyDescent="0.25">
      <c r="A238" s="76"/>
      <c r="B238" s="64" t="s">
        <v>27</v>
      </c>
      <c r="C238" s="63"/>
      <c r="D238" s="63"/>
      <c r="E238" s="63"/>
      <c r="F238" s="63"/>
      <c r="G238" s="6">
        <f>SUM(H238:K238)</f>
        <v>0</v>
      </c>
      <c r="H238" s="6">
        <v>0</v>
      </c>
      <c r="I238" s="6">
        <v>0</v>
      </c>
      <c r="J238" s="6">
        <v>0</v>
      </c>
      <c r="K238" s="6">
        <v>0</v>
      </c>
      <c r="L238" s="6">
        <v>320</v>
      </c>
      <c r="M238" s="6">
        <v>0</v>
      </c>
      <c r="N238" s="73"/>
      <c r="O238" s="76"/>
    </row>
    <row r="239" spans="1:15" ht="31.5" x14ac:dyDescent="0.25">
      <c r="A239" s="76"/>
      <c r="B239" s="67" t="s">
        <v>28</v>
      </c>
      <c r="C239" s="63"/>
      <c r="D239" s="63"/>
      <c r="E239" s="63"/>
      <c r="F239" s="63"/>
      <c r="G239" s="6">
        <f>SUM(H239:K239)</f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73"/>
      <c r="O239" s="76"/>
    </row>
    <row r="240" spans="1:15" ht="47.25" x14ac:dyDescent="0.25">
      <c r="A240" s="76" t="s">
        <v>118</v>
      </c>
      <c r="B240" s="64" t="s">
        <v>136</v>
      </c>
      <c r="C240" s="63"/>
      <c r="D240" s="63"/>
      <c r="E240" s="63"/>
      <c r="F240" s="63"/>
      <c r="G240" s="19">
        <v>1</v>
      </c>
      <c r="H240" s="19">
        <v>1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73" t="s">
        <v>125</v>
      </c>
      <c r="O240" s="76" t="s">
        <v>149</v>
      </c>
    </row>
    <row r="241" spans="1:17" ht="24" customHeight="1" x14ac:dyDescent="0.25">
      <c r="A241" s="76"/>
      <c r="B241" s="67" t="s">
        <v>21</v>
      </c>
      <c r="C241" s="63"/>
      <c r="D241" s="63"/>
      <c r="E241" s="63"/>
      <c r="F241" s="63"/>
      <c r="G241" s="5">
        <v>44143.5</v>
      </c>
      <c r="H241" s="5">
        <v>44143.5</v>
      </c>
      <c r="I241" s="5">
        <v>0</v>
      </c>
      <c r="J241" s="5">
        <v>0</v>
      </c>
      <c r="K241" s="5">
        <v>0</v>
      </c>
      <c r="L241" s="6">
        <v>0</v>
      </c>
      <c r="M241" s="6">
        <v>0</v>
      </c>
      <c r="N241" s="73"/>
      <c r="O241" s="76"/>
    </row>
    <row r="242" spans="1:17" ht="31.5" x14ac:dyDescent="0.25">
      <c r="A242" s="76"/>
      <c r="B242" s="67" t="s">
        <v>22</v>
      </c>
      <c r="C242" s="63"/>
      <c r="D242" s="63"/>
      <c r="E242" s="63"/>
      <c r="F242" s="63"/>
      <c r="G242" s="6">
        <f>H242+I242+J242+K242</f>
        <v>3231.6</v>
      </c>
      <c r="H242" s="6">
        <f>H243+H244+H245</f>
        <v>3231.6</v>
      </c>
      <c r="I242" s="6">
        <f>I243+I244+I245</f>
        <v>0</v>
      </c>
      <c r="J242" s="6">
        <f>J243+J244+J245</f>
        <v>0</v>
      </c>
      <c r="K242" s="6">
        <f>K243+K244+K245</f>
        <v>0</v>
      </c>
      <c r="L242" s="6">
        <v>0</v>
      </c>
      <c r="M242" s="6">
        <v>0</v>
      </c>
      <c r="N242" s="73"/>
      <c r="O242" s="76"/>
    </row>
    <row r="243" spans="1:17" ht="21.75" customHeight="1" x14ac:dyDescent="0.25">
      <c r="A243" s="76"/>
      <c r="B243" s="67" t="s">
        <v>23</v>
      </c>
      <c r="C243" s="16" t="s">
        <v>24</v>
      </c>
      <c r="D243" s="16" t="s">
        <v>50</v>
      </c>
      <c r="E243" s="24" t="s">
        <v>73</v>
      </c>
      <c r="F243" s="4">
        <v>521</v>
      </c>
      <c r="G243" s="6">
        <f>H243+I243+J243+K243</f>
        <v>3231.6</v>
      </c>
      <c r="H243" s="6">
        <v>3231.6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73"/>
      <c r="O243" s="76"/>
    </row>
    <row r="244" spans="1:17" ht="35.25" customHeight="1" x14ac:dyDescent="0.25">
      <c r="A244" s="76"/>
      <c r="B244" s="64" t="s">
        <v>53</v>
      </c>
      <c r="C244" s="16"/>
      <c r="D244" s="16"/>
      <c r="E244" s="24"/>
      <c r="F244" s="4"/>
      <c r="G244" s="6">
        <f>H244+I244+J244+K244</f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73"/>
      <c r="O244" s="76"/>
    </row>
    <row r="245" spans="1:17" ht="15.75" customHeight="1" x14ac:dyDescent="0.25">
      <c r="A245" s="76"/>
      <c r="B245" s="64" t="s">
        <v>27</v>
      </c>
      <c r="C245" s="63"/>
      <c r="D245" s="63"/>
      <c r="E245" s="63"/>
      <c r="F245" s="63"/>
      <c r="G245" s="6">
        <f>H245+I245+J245+K245</f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73"/>
      <c r="O245" s="76"/>
    </row>
    <row r="246" spans="1:17" ht="31.5" x14ac:dyDescent="0.25">
      <c r="A246" s="76"/>
      <c r="B246" s="67" t="s">
        <v>28</v>
      </c>
      <c r="C246" s="63"/>
      <c r="D246" s="63"/>
      <c r="E246" s="63"/>
      <c r="F246" s="63"/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73"/>
      <c r="O246" s="76"/>
    </row>
    <row r="247" spans="1:17" ht="21" customHeight="1" x14ac:dyDescent="0.25">
      <c r="A247" s="76" t="s">
        <v>119</v>
      </c>
      <c r="B247" s="64" t="s">
        <v>45</v>
      </c>
      <c r="C247" s="63"/>
      <c r="D247" s="63"/>
      <c r="E247" s="63"/>
      <c r="F247" s="63"/>
      <c r="G247" s="17">
        <f>H247+I247+J247+K247</f>
        <v>0.33</v>
      </c>
      <c r="H247" s="13">
        <v>0</v>
      </c>
      <c r="I247" s="13">
        <v>0</v>
      </c>
      <c r="J247" s="13">
        <v>0</v>
      </c>
      <c r="K247" s="13">
        <v>0.33</v>
      </c>
      <c r="L247" s="17">
        <v>0.28999999999999998</v>
      </c>
      <c r="M247" s="17">
        <v>0.53</v>
      </c>
      <c r="N247" s="73" t="s">
        <v>125</v>
      </c>
      <c r="O247" s="76" t="s">
        <v>138</v>
      </c>
      <c r="Q247" s="57"/>
    </row>
    <row r="248" spans="1:17" ht="18" customHeight="1" x14ac:dyDescent="0.25">
      <c r="A248" s="76"/>
      <c r="B248" s="64" t="s">
        <v>21</v>
      </c>
      <c r="C248" s="63"/>
      <c r="D248" s="63"/>
      <c r="E248" s="63"/>
      <c r="F248" s="63"/>
      <c r="G248" s="33">
        <f>G249/G247</f>
        <v>26340</v>
      </c>
      <c r="H248" s="13">
        <v>0</v>
      </c>
      <c r="I248" s="13">
        <v>0</v>
      </c>
      <c r="J248" s="13">
        <v>0</v>
      </c>
      <c r="K248" s="5">
        <f>K249/K247</f>
        <v>26340</v>
      </c>
      <c r="L248" s="6">
        <f>L249/L247</f>
        <v>26390.689655172417</v>
      </c>
      <c r="M248" s="6">
        <f>M249/M247</f>
        <v>26731.132075471698</v>
      </c>
      <c r="N248" s="73"/>
      <c r="O248" s="76"/>
    </row>
    <row r="249" spans="1:17" ht="34.5" customHeight="1" x14ac:dyDescent="0.25">
      <c r="A249" s="76"/>
      <c r="B249" s="64" t="s">
        <v>22</v>
      </c>
      <c r="C249" s="63"/>
      <c r="D249" s="63"/>
      <c r="E249" s="63"/>
      <c r="F249" s="63"/>
      <c r="G249" s="6">
        <f>H249+I249+J249+K249</f>
        <v>8692.2000000000007</v>
      </c>
      <c r="H249" s="6">
        <v>0</v>
      </c>
      <c r="I249" s="6">
        <v>0</v>
      </c>
      <c r="J249" s="6">
        <v>0</v>
      </c>
      <c r="K249" s="6">
        <f>K250+K251+K252</f>
        <v>8692.2000000000007</v>
      </c>
      <c r="L249" s="6">
        <f>L250+L251+L252+L253</f>
        <v>7653.3</v>
      </c>
      <c r="M249" s="6">
        <f>M250+M251+M252+M253</f>
        <v>14167.5</v>
      </c>
      <c r="N249" s="73"/>
      <c r="O249" s="76"/>
    </row>
    <row r="250" spans="1:17" ht="17.25" customHeight="1" x14ac:dyDescent="0.25">
      <c r="A250" s="76"/>
      <c r="B250" s="64" t="s">
        <v>23</v>
      </c>
      <c r="C250" s="24" t="s">
        <v>24</v>
      </c>
      <c r="D250" s="24" t="s">
        <v>50</v>
      </c>
      <c r="E250" s="24" t="s">
        <v>73</v>
      </c>
      <c r="F250" s="3">
        <v>521</v>
      </c>
      <c r="G250" s="6">
        <f>H250+I250+J250+K250</f>
        <v>7902</v>
      </c>
      <c r="H250" s="6">
        <v>0</v>
      </c>
      <c r="I250" s="6">
        <v>0</v>
      </c>
      <c r="J250" s="6">
        <v>0</v>
      </c>
      <c r="K250" s="6">
        <v>7902</v>
      </c>
      <c r="L250" s="6">
        <v>6957.5</v>
      </c>
      <c r="M250" s="6">
        <v>12879.5</v>
      </c>
      <c r="N250" s="73"/>
      <c r="O250" s="76"/>
    </row>
    <row r="251" spans="1:17" ht="36" customHeight="1" x14ac:dyDescent="0.25">
      <c r="A251" s="76"/>
      <c r="B251" s="62" t="s">
        <v>53</v>
      </c>
      <c r="C251" s="16"/>
      <c r="D251" s="16"/>
      <c r="E251" s="65"/>
      <c r="F251" s="4"/>
      <c r="G251" s="6">
        <f>H251+I251+J251+K251</f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73"/>
      <c r="O251" s="76"/>
    </row>
    <row r="252" spans="1:17" ht="17.25" customHeight="1" x14ac:dyDescent="0.25">
      <c r="A252" s="76"/>
      <c r="B252" s="64" t="s">
        <v>27</v>
      </c>
      <c r="C252" s="63"/>
      <c r="D252" s="63"/>
      <c r="E252" s="63"/>
      <c r="F252" s="63"/>
      <c r="G252" s="6">
        <f>H252+I252+J252+K252</f>
        <v>790.2</v>
      </c>
      <c r="H252" s="6">
        <v>0</v>
      </c>
      <c r="I252" s="6">
        <v>0</v>
      </c>
      <c r="J252" s="6">
        <v>0</v>
      </c>
      <c r="K252" s="6">
        <v>790.2</v>
      </c>
      <c r="L252" s="6">
        <v>695.8</v>
      </c>
      <c r="M252" s="6">
        <v>1288</v>
      </c>
      <c r="N252" s="73"/>
      <c r="O252" s="76"/>
    </row>
    <row r="253" spans="1:17" ht="31.5" x14ac:dyDescent="0.25">
      <c r="A253" s="76"/>
      <c r="B253" s="64" t="s">
        <v>28</v>
      </c>
      <c r="C253" s="63"/>
      <c r="D253" s="63"/>
      <c r="E253" s="63"/>
      <c r="F253" s="63"/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73"/>
      <c r="O253" s="76"/>
    </row>
    <row r="254" spans="1:17" ht="18.75" customHeight="1" x14ac:dyDescent="0.25">
      <c r="A254" s="79" t="s">
        <v>77</v>
      </c>
      <c r="B254" s="61" t="s">
        <v>45</v>
      </c>
      <c r="C254" s="25"/>
      <c r="D254" s="25"/>
      <c r="E254" s="25"/>
      <c r="F254" s="25"/>
      <c r="G254" s="5">
        <v>244</v>
      </c>
      <c r="H254" s="5">
        <v>0</v>
      </c>
      <c r="I254" s="5">
        <v>0</v>
      </c>
      <c r="J254" s="5">
        <v>0</v>
      </c>
      <c r="K254" s="5">
        <v>244</v>
      </c>
      <c r="L254" s="6">
        <v>522</v>
      </c>
      <c r="M254" s="6">
        <v>0</v>
      </c>
      <c r="N254" s="89" t="s">
        <v>20</v>
      </c>
      <c r="O254" s="76" t="s">
        <v>54</v>
      </c>
    </row>
    <row r="255" spans="1:17" ht="19.5" customHeight="1" x14ac:dyDescent="0.25">
      <c r="A255" s="79"/>
      <c r="B255" s="61" t="s">
        <v>21</v>
      </c>
      <c r="C255" s="25"/>
      <c r="D255" s="25"/>
      <c r="E255" s="25"/>
      <c r="F255" s="25"/>
      <c r="G255" s="6">
        <f>G256/G254</f>
        <v>11.988934426229509</v>
      </c>
      <c r="H255" s="5">
        <v>0</v>
      </c>
      <c r="I255" s="5">
        <v>0</v>
      </c>
      <c r="J255" s="5">
        <v>0</v>
      </c>
      <c r="K255" s="6">
        <f>K256/K254</f>
        <v>11.988934426229509</v>
      </c>
      <c r="L255" s="6">
        <f t="shared" ref="L255" si="64">L256/L254</f>
        <v>12</v>
      </c>
      <c r="M255" s="5">
        <v>0</v>
      </c>
      <c r="N255" s="89"/>
      <c r="O255" s="76"/>
    </row>
    <row r="256" spans="1:17" ht="32.25" customHeight="1" x14ac:dyDescent="0.25">
      <c r="A256" s="79"/>
      <c r="B256" s="61" t="s">
        <v>22</v>
      </c>
      <c r="C256" s="25"/>
      <c r="D256" s="25"/>
      <c r="E256" s="25"/>
      <c r="F256" s="25"/>
      <c r="G256" s="6">
        <f>G258</f>
        <v>2925.3</v>
      </c>
      <c r="H256" s="6">
        <f t="shared" ref="H256:M256" si="65">H258</f>
        <v>0</v>
      </c>
      <c r="I256" s="6">
        <f t="shared" si="65"/>
        <v>0</v>
      </c>
      <c r="J256" s="6">
        <f t="shared" si="65"/>
        <v>0</v>
      </c>
      <c r="K256" s="6">
        <f t="shared" si="65"/>
        <v>2925.3</v>
      </c>
      <c r="L256" s="6">
        <f t="shared" si="65"/>
        <v>6264</v>
      </c>
      <c r="M256" s="6">
        <f t="shared" si="65"/>
        <v>0</v>
      </c>
      <c r="N256" s="89"/>
      <c r="O256" s="76"/>
    </row>
    <row r="257" spans="1:15" ht="18" customHeight="1" x14ac:dyDescent="0.25">
      <c r="A257" s="79"/>
      <c r="B257" s="64" t="s">
        <v>23</v>
      </c>
      <c r="C257" s="25"/>
      <c r="D257" s="25"/>
      <c r="E257" s="25"/>
      <c r="F257" s="25"/>
      <c r="G257" s="6">
        <f t="shared" ref="G257:M258" si="66">G264+G271</f>
        <v>0</v>
      </c>
      <c r="H257" s="6">
        <f t="shared" si="66"/>
        <v>0</v>
      </c>
      <c r="I257" s="6">
        <f t="shared" si="66"/>
        <v>0</v>
      </c>
      <c r="J257" s="6">
        <f t="shared" si="66"/>
        <v>0</v>
      </c>
      <c r="K257" s="6">
        <f t="shared" si="66"/>
        <v>0</v>
      </c>
      <c r="L257" s="6">
        <f t="shared" si="66"/>
        <v>0</v>
      </c>
      <c r="M257" s="6">
        <f t="shared" si="66"/>
        <v>0</v>
      </c>
      <c r="N257" s="89"/>
      <c r="O257" s="76"/>
    </row>
    <row r="258" spans="1:15" ht="37.5" customHeight="1" x14ac:dyDescent="0.25">
      <c r="A258" s="79"/>
      <c r="B258" s="61" t="s">
        <v>52</v>
      </c>
      <c r="C258" s="16" t="s">
        <v>24</v>
      </c>
      <c r="D258" s="16" t="s">
        <v>50</v>
      </c>
      <c r="E258" s="24" t="s">
        <v>74</v>
      </c>
      <c r="F258" s="4">
        <v>244</v>
      </c>
      <c r="G258" s="6">
        <f t="shared" si="66"/>
        <v>2925.3</v>
      </c>
      <c r="H258" s="6">
        <f t="shared" si="66"/>
        <v>0</v>
      </c>
      <c r="I258" s="6">
        <f t="shared" si="66"/>
        <v>0</v>
      </c>
      <c r="J258" s="6">
        <f t="shared" si="66"/>
        <v>0</v>
      </c>
      <c r="K258" s="17">
        <f t="shared" si="66"/>
        <v>2925.3</v>
      </c>
      <c r="L258" s="6">
        <f t="shared" si="66"/>
        <v>6264</v>
      </c>
      <c r="M258" s="6">
        <f t="shared" si="66"/>
        <v>0</v>
      </c>
      <c r="N258" s="89"/>
      <c r="O258" s="76"/>
    </row>
    <row r="259" spans="1:15" ht="21.75" customHeight="1" x14ac:dyDescent="0.25">
      <c r="A259" s="79"/>
      <c r="B259" s="61" t="s">
        <v>27</v>
      </c>
      <c r="C259" s="25"/>
      <c r="D259" s="25"/>
      <c r="E259" s="25"/>
      <c r="F259" s="25"/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f>L265</f>
        <v>0</v>
      </c>
      <c r="M259" s="6">
        <f>M265</f>
        <v>0</v>
      </c>
      <c r="N259" s="89"/>
      <c r="O259" s="76"/>
    </row>
    <row r="260" spans="1:15" ht="34.5" customHeight="1" x14ac:dyDescent="0.25">
      <c r="A260" s="79"/>
      <c r="B260" s="61" t="s">
        <v>28</v>
      </c>
      <c r="C260" s="54"/>
      <c r="D260" s="54"/>
      <c r="E260" s="54"/>
      <c r="F260" s="54"/>
      <c r="G260" s="50">
        <v>0</v>
      </c>
      <c r="H260" s="50">
        <v>0</v>
      </c>
      <c r="I260" s="50">
        <v>0</v>
      </c>
      <c r="J260" s="50">
        <v>0</v>
      </c>
      <c r="K260" s="50">
        <v>0</v>
      </c>
      <c r="L260" s="50">
        <v>0</v>
      </c>
      <c r="M260" s="50">
        <v>0</v>
      </c>
      <c r="N260" s="89"/>
      <c r="O260" s="76"/>
    </row>
    <row r="261" spans="1:15" ht="25.5" customHeight="1" x14ac:dyDescent="0.25">
      <c r="A261" s="76" t="s">
        <v>90</v>
      </c>
      <c r="B261" s="14" t="s">
        <v>45</v>
      </c>
      <c r="C261" s="25"/>
      <c r="D261" s="25"/>
      <c r="E261" s="25"/>
      <c r="F261" s="25"/>
      <c r="G261" s="6">
        <f>H261+I261+J261+K261</f>
        <v>244</v>
      </c>
      <c r="H261" s="5">
        <v>0</v>
      </c>
      <c r="I261" s="5">
        <v>0</v>
      </c>
      <c r="J261" s="5">
        <v>0</v>
      </c>
      <c r="K261" s="33">
        <v>244</v>
      </c>
      <c r="L261" s="6">
        <v>0</v>
      </c>
      <c r="M261" s="6">
        <v>0</v>
      </c>
      <c r="N261" s="89" t="s">
        <v>20</v>
      </c>
      <c r="O261" s="76" t="s">
        <v>54</v>
      </c>
    </row>
    <row r="262" spans="1:15" ht="17.25" customHeight="1" x14ac:dyDescent="0.25">
      <c r="A262" s="76"/>
      <c r="B262" s="61" t="s">
        <v>21</v>
      </c>
      <c r="C262" s="25"/>
      <c r="D262" s="25"/>
      <c r="E262" s="25"/>
      <c r="F262" s="25"/>
      <c r="G262" s="6">
        <f>G263/G261</f>
        <v>11.988934426229509</v>
      </c>
      <c r="H262" s="5">
        <v>0</v>
      </c>
      <c r="I262" s="5">
        <v>0</v>
      </c>
      <c r="J262" s="5">
        <v>0</v>
      </c>
      <c r="K262" s="33">
        <f>K263/K261</f>
        <v>11.988934426229509</v>
      </c>
      <c r="L262" s="6">
        <v>0</v>
      </c>
      <c r="M262" s="6">
        <v>0</v>
      </c>
      <c r="N262" s="89"/>
      <c r="O262" s="76"/>
    </row>
    <row r="263" spans="1:15" ht="31.5" x14ac:dyDescent="0.25">
      <c r="A263" s="76"/>
      <c r="B263" s="14" t="s">
        <v>22</v>
      </c>
      <c r="C263" s="25"/>
      <c r="D263" s="25"/>
      <c r="E263" s="25"/>
      <c r="F263" s="25"/>
      <c r="G263" s="6">
        <f>SUM(G264:G267)</f>
        <v>2925.3</v>
      </c>
      <c r="H263" s="6">
        <f>SUM(H264:H267)</f>
        <v>0</v>
      </c>
      <c r="I263" s="6">
        <f>SUM(I264:I267)</f>
        <v>0</v>
      </c>
      <c r="J263" s="6">
        <f>SUM(J264:J267)</f>
        <v>0</v>
      </c>
      <c r="K263" s="6">
        <f>K265</f>
        <v>2925.3</v>
      </c>
      <c r="L263" s="6">
        <f>SUM(L264:L267)</f>
        <v>0</v>
      </c>
      <c r="M263" s="6">
        <f>SUM(M264:M267)</f>
        <v>0</v>
      </c>
      <c r="N263" s="89"/>
      <c r="O263" s="76"/>
    </row>
    <row r="264" spans="1:15" ht="16.5" customHeight="1" x14ac:dyDescent="0.25">
      <c r="A264" s="76"/>
      <c r="B264" s="61" t="s">
        <v>23</v>
      </c>
      <c r="C264" s="16"/>
      <c r="D264" s="16"/>
      <c r="E264" s="24"/>
      <c r="F264" s="4"/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89"/>
      <c r="O264" s="76"/>
    </row>
    <row r="265" spans="1:15" ht="35.25" customHeight="1" x14ac:dyDescent="0.25">
      <c r="A265" s="76"/>
      <c r="B265" s="61" t="s">
        <v>52</v>
      </c>
      <c r="C265" s="16" t="s">
        <v>24</v>
      </c>
      <c r="D265" s="16" t="s">
        <v>50</v>
      </c>
      <c r="E265" s="24" t="s">
        <v>74</v>
      </c>
      <c r="F265" s="4">
        <v>244</v>
      </c>
      <c r="G265" s="6">
        <f>H265+I265+J265+K265</f>
        <v>2925.3</v>
      </c>
      <c r="H265" s="6">
        <v>0</v>
      </c>
      <c r="I265" s="6">
        <v>0</v>
      </c>
      <c r="J265" s="6">
        <v>0</v>
      </c>
      <c r="K265" s="6">
        <v>2925.3</v>
      </c>
      <c r="L265" s="6">
        <v>0</v>
      </c>
      <c r="M265" s="6">
        <v>0</v>
      </c>
      <c r="N265" s="89"/>
      <c r="O265" s="76"/>
    </row>
    <row r="266" spans="1:15" ht="19.5" customHeight="1" x14ac:dyDescent="0.25">
      <c r="A266" s="76"/>
      <c r="B266" s="61" t="s">
        <v>27</v>
      </c>
      <c r="C266" s="25"/>
      <c r="D266" s="25"/>
      <c r="E266" s="25"/>
      <c r="F266" s="25"/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89"/>
      <c r="O266" s="76"/>
    </row>
    <row r="267" spans="1:15" ht="30.75" customHeight="1" x14ac:dyDescent="0.25">
      <c r="A267" s="76"/>
      <c r="B267" s="61" t="s">
        <v>28</v>
      </c>
      <c r="C267" s="25"/>
      <c r="D267" s="25"/>
      <c r="E267" s="25"/>
      <c r="F267" s="25"/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89"/>
      <c r="O267" s="76"/>
    </row>
    <row r="268" spans="1:15" ht="25.5" customHeight="1" x14ac:dyDescent="0.25">
      <c r="A268" s="76" t="s">
        <v>121</v>
      </c>
      <c r="B268" s="14" t="s">
        <v>45</v>
      </c>
      <c r="C268" s="25"/>
      <c r="D268" s="25"/>
      <c r="E268" s="25"/>
      <c r="F268" s="25"/>
      <c r="G268" s="6">
        <f>H268+I268+J268+K268</f>
        <v>0</v>
      </c>
      <c r="H268" s="5">
        <v>0</v>
      </c>
      <c r="I268" s="5">
        <v>0</v>
      </c>
      <c r="J268" s="5">
        <v>0</v>
      </c>
      <c r="K268" s="33">
        <v>0</v>
      </c>
      <c r="L268" s="33">
        <v>522</v>
      </c>
      <c r="M268" s="6">
        <v>0</v>
      </c>
      <c r="N268" s="89" t="s">
        <v>20</v>
      </c>
      <c r="O268" s="76" t="s">
        <v>54</v>
      </c>
    </row>
    <row r="269" spans="1:15" ht="17.25" customHeight="1" x14ac:dyDescent="0.25">
      <c r="A269" s="76"/>
      <c r="B269" s="61" t="s">
        <v>21</v>
      </c>
      <c r="C269" s="25"/>
      <c r="D269" s="25"/>
      <c r="E269" s="25"/>
      <c r="F269" s="25"/>
      <c r="G269" s="6">
        <v>0</v>
      </c>
      <c r="H269" s="5">
        <v>0</v>
      </c>
      <c r="I269" s="5">
        <v>0</v>
      </c>
      <c r="J269" s="5">
        <v>0</v>
      </c>
      <c r="K269" s="33">
        <v>0</v>
      </c>
      <c r="L269" s="33">
        <v>12</v>
      </c>
      <c r="M269" s="6">
        <v>0</v>
      </c>
      <c r="N269" s="89"/>
      <c r="O269" s="76"/>
    </row>
    <row r="270" spans="1:15" ht="31.5" x14ac:dyDescent="0.25">
      <c r="A270" s="76"/>
      <c r="B270" s="14" t="s">
        <v>22</v>
      </c>
      <c r="C270" s="25"/>
      <c r="D270" s="25"/>
      <c r="E270" s="25"/>
      <c r="F270" s="25"/>
      <c r="G270" s="6">
        <f t="shared" ref="G270:M270" si="67">SUM(G271:G274)</f>
        <v>0</v>
      </c>
      <c r="H270" s="6">
        <f t="shared" si="67"/>
        <v>0</v>
      </c>
      <c r="I270" s="6">
        <f t="shared" si="67"/>
        <v>0</v>
      </c>
      <c r="J270" s="6">
        <f t="shared" si="67"/>
        <v>0</v>
      </c>
      <c r="K270" s="6">
        <f t="shared" si="67"/>
        <v>0</v>
      </c>
      <c r="L270" s="6">
        <f t="shared" si="67"/>
        <v>6264</v>
      </c>
      <c r="M270" s="6">
        <f t="shared" si="67"/>
        <v>0</v>
      </c>
      <c r="N270" s="89"/>
      <c r="O270" s="76"/>
    </row>
    <row r="271" spans="1:15" ht="18.75" customHeight="1" x14ac:dyDescent="0.25">
      <c r="A271" s="76"/>
      <c r="B271" s="61" t="s">
        <v>23</v>
      </c>
      <c r="C271" s="16"/>
      <c r="D271" s="16"/>
      <c r="E271" s="24"/>
      <c r="F271" s="4"/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89"/>
      <c r="O271" s="76"/>
    </row>
    <row r="272" spans="1:15" ht="30.75" customHeight="1" x14ac:dyDescent="0.25">
      <c r="A272" s="76"/>
      <c r="B272" s="61" t="s">
        <v>52</v>
      </c>
      <c r="C272" s="16" t="s">
        <v>24</v>
      </c>
      <c r="D272" s="16" t="s">
        <v>50</v>
      </c>
      <c r="E272" s="24" t="s">
        <v>74</v>
      </c>
      <c r="F272" s="4">
        <v>244</v>
      </c>
      <c r="G272" s="6">
        <f>H272+I272+J272+K272</f>
        <v>0</v>
      </c>
      <c r="H272" s="6">
        <v>0</v>
      </c>
      <c r="I272" s="6">
        <v>0</v>
      </c>
      <c r="J272" s="6">
        <v>0</v>
      </c>
      <c r="K272" s="6">
        <v>0</v>
      </c>
      <c r="L272" s="6">
        <v>6264</v>
      </c>
      <c r="M272" s="6">
        <v>0</v>
      </c>
      <c r="N272" s="89"/>
      <c r="O272" s="76"/>
    </row>
    <row r="273" spans="1:15" ht="20.25" customHeight="1" x14ac:dyDescent="0.25">
      <c r="A273" s="76"/>
      <c r="B273" s="61" t="s">
        <v>27</v>
      </c>
      <c r="C273" s="25"/>
      <c r="D273" s="25"/>
      <c r="E273" s="25"/>
      <c r="F273" s="25"/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89"/>
      <c r="O273" s="76"/>
    </row>
    <row r="274" spans="1:15" ht="31.5" customHeight="1" x14ac:dyDescent="0.25">
      <c r="A274" s="76"/>
      <c r="B274" s="61" t="s">
        <v>28</v>
      </c>
      <c r="C274" s="25"/>
      <c r="D274" s="25"/>
      <c r="E274" s="25"/>
      <c r="F274" s="25"/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89"/>
      <c r="O274" s="76"/>
    </row>
    <row r="275" spans="1:15" ht="19.5" customHeight="1" x14ac:dyDescent="0.25">
      <c r="A275" s="79" t="s">
        <v>162</v>
      </c>
      <c r="B275" s="14" t="s">
        <v>45</v>
      </c>
      <c r="C275" s="25"/>
      <c r="D275" s="25"/>
      <c r="E275" s="25"/>
      <c r="F275" s="25"/>
      <c r="G275" s="6">
        <f>H275+I275+J275+K275</f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f>M282</f>
        <v>987</v>
      </c>
      <c r="N275" s="89" t="s">
        <v>20</v>
      </c>
      <c r="O275" s="76" t="s">
        <v>54</v>
      </c>
    </row>
    <row r="276" spans="1:15" ht="22.5" customHeight="1" x14ac:dyDescent="0.25">
      <c r="A276" s="79"/>
      <c r="B276" s="14" t="s">
        <v>21</v>
      </c>
      <c r="C276" s="25"/>
      <c r="D276" s="25"/>
      <c r="E276" s="25"/>
      <c r="F276" s="25"/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f>M277/M275</f>
        <v>12.487335359675786</v>
      </c>
      <c r="N276" s="89"/>
      <c r="O276" s="76"/>
    </row>
    <row r="277" spans="1:15" ht="31.5" x14ac:dyDescent="0.25">
      <c r="A277" s="79"/>
      <c r="B277" s="14" t="s">
        <v>22</v>
      </c>
      <c r="C277" s="25"/>
      <c r="D277" s="25"/>
      <c r="E277" s="25"/>
      <c r="F277" s="25"/>
      <c r="G277" s="6">
        <f>G279</f>
        <v>0</v>
      </c>
      <c r="H277" s="6">
        <f t="shared" ref="H277:M277" si="68">H279</f>
        <v>0</v>
      </c>
      <c r="I277" s="6">
        <f t="shared" si="68"/>
        <v>0</v>
      </c>
      <c r="J277" s="6">
        <f t="shared" si="68"/>
        <v>0</v>
      </c>
      <c r="K277" s="6">
        <f t="shared" si="68"/>
        <v>0</v>
      </c>
      <c r="L277" s="6">
        <f t="shared" si="68"/>
        <v>0</v>
      </c>
      <c r="M277" s="6">
        <f t="shared" si="68"/>
        <v>12325</v>
      </c>
      <c r="N277" s="89"/>
      <c r="O277" s="76"/>
    </row>
    <row r="278" spans="1:15" ht="15.75" x14ac:dyDescent="0.25">
      <c r="A278" s="79"/>
      <c r="B278" s="61" t="s">
        <v>23</v>
      </c>
      <c r="C278" s="25"/>
      <c r="D278" s="25"/>
      <c r="E278" s="25"/>
      <c r="F278" s="25"/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89"/>
      <c r="O278" s="76"/>
    </row>
    <row r="279" spans="1:15" ht="32.25" customHeight="1" x14ac:dyDescent="0.25">
      <c r="A279" s="79"/>
      <c r="B279" s="14" t="s">
        <v>52</v>
      </c>
      <c r="C279" s="16" t="s">
        <v>24</v>
      </c>
      <c r="D279" s="16" t="s">
        <v>50</v>
      </c>
      <c r="E279" s="24" t="s">
        <v>74</v>
      </c>
      <c r="F279" s="4">
        <v>244</v>
      </c>
      <c r="G279" s="6">
        <f>H279+I279+J279+K279</f>
        <v>0</v>
      </c>
      <c r="H279" s="6">
        <f>H286</f>
        <v>0</v>
      </c>
      <c r="I279" s="6">
        <f>I286</f>
        <v>0</v>
      </c>
      <c r="J279" s="6">
        <f>J286</f>
        <v>0</v>
      </c>
      <c r="K279" s="6">
        <f t="shared" ref="K279:M279" si="69">K286</f>
        <v>0</v>
      </c>
      <c r="L279" s="6">
        <f t="shared" si="69"/>
        <v>0</v>
      </c>
      <c r="M279" s="6">
        <f t="shared" si="69"/>
        <v>12325</v>
      </c>
      <c r="N279" s="89"/>
      <c r="O279" s="76"/>
    </row>
    <row r="280" spans="1:15" ht="21.75" customHeight="1" x14ac:dyDescent="0.25">
      <c r="A280" s="79"/>
      <c r="B280" s="61" t="s">
        <v>27</v>
      </c>
      <c r="C280" s="25"/>
      <c r="D280" s="25"/>
      <c r="E280" s="25"/>
      <c r="F280" s="25"/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89"/>
      <c r="O280" s="76"/>
    </row>
    <row r="281" spans="1:15" ht="31.5" customHeight="1" x14ac:dyDescent="0.25">
      <c r="A281" s="79"/>
      <c r="B281" s="61" t="s">
        <v>28</v>
      </c>
      <c r="C281" s="25"/>
      <c r="D281" s="25"/>
      <c r="E281" s="25"/>
      <c r="F281" s="25"/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89"/>
      <c r="O281" s="76"/>
    </row>
    <row r="282" spans="1:15" ht="20.25" customHeight="1" x14ac:dyDescent="0.25">
      <c r="A282" s="76" t="s">
        <v>122</v>
      </c>
      <c r="B282" s="21" t="s">
        <v>45</v>
      </c>
      <c r="C282" s="15"/>
      <c r="D282" s="15"/>
      <c r="E282" s="15"/>
      <c r="F282" s="15"/>
      <c r="G282" s="6">
        <v>0</v>
      </c>
      <c r="H282" s="5">
        <v>0</v>
      </c>
      <c r="I282" s="33">
        <v>0</v>
      </c>
      <c r="J282" s="5">
        <v>0</v>
      </c>
      <c r="K282" s="6">
        <v>0</v>
      </c>
      <c r="L282" s="6">
        <v>0</v>
      </c>
      <c r="M282" s="6">
        <v>987</v>
      </c>
      <c r="N282" s="89" t="s">
        <v>20</v>
      </c>
      <c r="O282" s="76" t="s">
        <v>54</v>
      </c>
    </row>
    <row r="283" spans="1:15" ht="22.5" customHeight="1" x14ac:dyDescent="0.25">
      <c r="A283" s="76"/>
      <c r="B283" s="21" t="s">
        <v>21</v>
      </c>
      <c r="C283" s="15"/>
      <c r="D283" s="15"/>
      <c r="E283" s="15"/>
      <c r="F283" s="15"/>
      <c r="G283" s="6">
        <v>0</v>
      </c>
      <c r="H283" s="5">
        <v>0</v>
      </c>
      <c r="I283" s="33">
        <v>0</v>
      </c>
      <c r="J283" s="5">
        <v>0</v>
      </c>
      <c r="K283" s="6">
        <v>0</v>
      </c>
      <c r="L283" s="6">
        <v>0</v>
      </c>
      <c r="M283" s="6">
        <f>M284/M282</f>
        <v>12.487335359675786</v>
      </c>
      <c r="N283" s="89"/>
      <c r="O283" s="76"/>
    </row>
    <row r="284" spans="1:15" ht="33" customHeight="1" x14ac:dyDescent="0.25">
      <c r="A284" s="76"/>
      <c r="B284" s="21" t="s">
        <v>22</v>
      </c>
      <c r="C284" s="15"/>
      <c r="D284" s="15"/>
      <c r="E284" s="15"/>
      <c r="F284" s="15"/>
      <c r="G284" s="6">
        <f>G286+G287+G288</f>
        <v>0</v>
      </c>
      <c r="H284" s="6">
        <f>H286+H287+H288</f>
        <v>0</v>
      </c>
      <c r="I284" s="6">
        <f>I286+I287+I288</f>
        <v>0</v>
      </c>
      <c r="J284" s="6">
        <f>J286+J287+J288</f>
        <v>0</v>
      </c>
      <c r="K284" s="6">
        <f>K286+K287+K288</f>
        <v>0</v>
      </c>
      <c r="L284" s="6">
        <v>0</v>
      </c>
      <c r="M284" s="6">
        <f>M286+M287+M288</f>
        <v>12325</v>
      </c>
      <c r="N284" s="89"/>
      <c r="O284" s="76"/>
    </row>
    <row r="285" spans="1:15" ht="21" customHeight="1" x14ac:dyDescent="0.25">
      <c r="A285" s="76"/>
      <c r="B285" s="61" t="s">
        <v>23</v>
      </c>
      <c r="C285" s="25"/>
      <c r="D285" s="25"/>
      <c r="E285" s="25"/>
      <c r="F285" s="25"/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89"/>
      <c r="O285" s="76"/>
    </row>
    <row r="286" spans="1:15" ht="36" customHeight="1" x14ac:dyDescent="0.25">
      <c r="A286" s="76"/>
      <c r="B286" s="21" t="s">
        <v>52</v>
      </c>
      <c r="C286" s="16" t="s">
        <v>24</v>
      </c>
      <c r="D286" s="16" t="s">
        <v>50</v>
      </c>
      <c r="E286" s="16" t="s">
        <v>74</v>
      </c>
      <c r="F286" s="4">
        <v>244</v>
      </c>
      <c r="G286" s="6">
        <f>H286+I286+J286+K286</f>
        <v>0</v>
      </c>
      <c r="H286" s="6">
        <v>0</v>
      </c>
      <c r="I286" s="6"/>
      <c r="J286" s="6">
        <v>0</v>
      </c>
      <c r="K286" s="6">
        <v>0</v>
      </c>
      <c r="L286" s="6">
        <v>0</v>
      </c>
      <c r="M286" s="6">
        <v>12325</v>
      </c>
      <c r="N286" s="89"/>
      <c r="O286" s="76"/>
    </row>
    <row r="287" spans="1:15" ht="21" customHeight="1" x14ac:dyDescent="0.25">
      <c r="A287" s="76"/>
      <c r="B287" s="62" t="s">
        <v>27</v>
      </c>
      <c r="C287" s="15"/>
      <c r="D287" s="15"/>
      <c r="E287" s="15"/>
      <c r="F287" s="15"/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89"/>
      <c r="O287" s="76"/>
    </row>
    <row r="288" spans="1:15" ht="33.75" customHeight="1" x14ac:dyDescent="0.25">
      <c r="A288" s="76"/>
      <c r="B288" s="62" t="s">
        <v>28</v>
      </c>
      <c r="C288" s="15"/>
      <c r="D288" s="15"/>
      <c r="E288" s="15"/>
      <c r="F288" s="15"/>
      <c r="G288" s="6">
        <f>SUM(H288:K288)</f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89"/>
      <c r="O288" s="76"/>
    </row>
    <row r="289" spans="1:15" s="55" customFormat="1" ht="66" customHeight="1" x14ac:dyDescent="0.25">
      <c r="A289" s="79" t="s">
        <v>55</v>
      </c>
      <c r="B289" s="61" t="s">
        <v>163</v>
      </c>
      <c r="C289" s="25"/>
      <c r="D289" s="25"/>
      <c r="E289" s="25"/>
      <c r="F289" s="25" t="s">
        <v>56</v>
      </c>
      <c r="G289" s="17" t="s">
        <v>5</v>
      </c>
      <c r="H289" s="6" t="s">
        <v>5</v>
      </c>
      <c r="I289" s="6" t="s">
        <v>5</v>
      </c>
      <c r="J289" s="6" t="s">
        <v>5</v>
      </c>
      <c r="K289" s="6" t="s">
        <v>5</v>
      </c>
      <c r="L289" s="6" t="s">
        <v>5</v>
      </c>
      <c r="M289" s="6" t="s">
        <v>5</v>
      </c>
      <c r="N289" s="89" t="s">
        <v>20</v>
      </c>
      <c r="O289" s="76" t="s">
        <v>54</v>
      </c>
    </row>
    <row r="290" spans="1:15" s="55" customFormat="1" ht="18" customHeight="1" x14ac:dyDescent="0.25">
      <c r="A290" s="79"/>
      <c r="B290" s="14" t="s">
        <v>21</v>
      </c>
      <c r="C290" s="25"/>
      <c r="D290" s="25"/>
      <c r="E290" s="15"/>
      <c r="F290" s="15"/>
      <c r="G290" s="17" t="s">
        <v>5</v>
      </c>
      <c r="H290" s="6" t="s">
        <v>5</v>
      </c>
      <c r="I290" s="6" t="s">
        <v>5</v>
      </c>
      <c r="J290" s="6" t="s">
        <v>5</v>
      </c>
      <c r="K290" s="6" t="s">
        <v>5</v>
      </c>
      <c r="L290" s="6" t="s">
        <v>5</v>
      </c>
      <c r="M290" s="6" t="s">
        <v>5</v>
      </c>
      <c r="N290" s="89"/>
      <c r="O290" s="76"/>
    </row>
    <row r="291" spans="1:15" s="55" customFormat="1" ht="30.75" customHeight="1" x14ac:dyDescent="0.25">
      <c r="A291" s="79"/>
      <c r="B291" s="14" t="s">
        <v>22</v>
      </c>
      <c r="C291" s="25"/>
      <c r="D291" s="25"/>
      <c r="E291" s="15"/>
      <c r="F291" s="15"/>
      <c r="G291" s="6">
        <f>H291+I291+J291+K291</f>
        <v>20951.400000000001</v>
      </c>
      <c r="H291" s="6">
        <f t="shared" ref="H291:M291" si="70">H293</f>
        <v>0</v>
      </c>
      <c r="I291" s="6">
        <f t="shared" si="70"/>
        <v>0</v>
      </c>
      <c r="J291" s="6">
        <f t="shared" si="70"/>
        <v>0</v>
      </c>
      <c r="K291" s="6">
        <f t="shared" si="70"/>
        <v>20951.400000000001</v>
      </c>
      <c r="L291" s="6">
        <f t="shared" si="70"/>
        <v>17612.7</v>
      </c>
      <c r="M291" s="6">
        <f t="shared" si="70"/>
        <v>11551.7</v>
      </c>
      <c r="N291" s="89"/>
      <c r="O291" s="76"/>
    </row>
    <row r="292" spans="1:15" s="55" customFormat="1" ht="25.5" customHeight="1" x14ac:dyDescent="0.25">
      <c r="A292" s="79"/>
      <c r="B292" s="14" t="s">
        <v>23</v>
      </c>
      <c r="C292" s="16"/>
      <c r="D292" s="16"/>
      <c r="E292" s="16"/>
      <c r="F292" s="4"/>
      <c r="G292" s="6">
        <f>H292+I292+J292+K292</f>
        <v>0</v>
      </c>
      <c r="H292" s="6">
        <f>H299+H306+H313</f>
        <v>0</v>
      </c>
      <c r="I292" s="6">
        <f t="shared" ref="I292:M292" si="71">I299+I306+I313</f>
        <v>0</v>
      </c>
      <c r="J292" s="6">
        <f t="shared" si="71"/>
        <v>0</v>
      </c>
      <c r="K292" s="6">
        <f t="shared" si="71"/>
        <v>0</v>
      </c>
      <c r="L292" s="6">
        <f t="shared" si="71"/>
        <v>0</v>
      </c>
      <c r="M292" s="6">
        <f t="shared" si="71"/>
        <v>0</v>
      </c>
      <c r="N292" s="89"/>
      <c r="O292" s="76"/>
    </row>
    <row r="293" spans="1:15" s="55" customFormat="1" ht="36" customHeight="1" x14ac:dyDescent="0.25">
      <c r="A293" s="79"/>
      <c r="B293" s="61" t="s">
        <v>52</v>
      </c>
      <c r="C293" s="16" t="s">
        <v>24</v>
      </c>
      <c r="D293" s="16" t="s">
        <v>50</v>
      </c>
      <c r="E293" s="16" t="s">
        <v>74</v>
      </c>
      <c r="F293" s="4">
        <v>244</v>
      </c>
      <c r="G293" s="6">
        <f>H293+I293+J293+K293</f>
        <v>20951.400000000001</v>
      </c>
      <c r="H293" s="6">
        <f t="shared" ref="H293:M293" si="72">H300+H307</f>
        <v>0</v>
      </c>
      <c r="I293" s="6">
        <f t="shared" si="72"/>
        <v>0</v>
      </c>
      <c r="J293" s="6">
        <f t="shared" si="72"/>
        <v>0</v>
      </c>
      <c r="K293" s="6">
        <f>K300+K307+K314</f>
        <v>20951.400000000001</v>
      </c>
      <c r="L293" s="6">
        <f t="shared" si="72"/>
        <v>17612.7</v>
      </c>
      <c r="M293" s="6">
        <f t="shared" si="72"/>
        <v>11551.7</v>
      </c>
      <c r="N293" s="89"/>
      <c r="O293" s="76"/>
    </row>
    <row r="294" spans="1:15" s="55" customFormat="1" ht="15.75" customHeight="1" x14ac:dyDescent="0.25">
      <c r="A294" s="79"/>
      <c r="B294" s="61" t="s">
        <v>27</v>
      </c>
      <c r="C294" s="25"/>
      <c r="D294" s="25"/>
      <c r="E294" s="15"/>
      <c r="F294" s="15"/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89"/>
      <c r="O294" s="76"/>
    </row>
    <row r="295" spans="1:15" ht="35.25" customHeight="1" x14ac:dyDescent="0.25">
      <c r="A295" s="79"/>
      <c r="B295" s="14" t="s">
        <v>28</v>
      </c>
      <c r="C295" s="25"/>
      <c r="D295" s="25"/>
      <c r="E295" s="15"/>
      <c r="F295" s="15"/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89"/>
      <c r="O295" s="76"/>
    </row>
    <row r="296" spans="1:15" ht="19.5" customHeight="1" x14ac:dyDescent="0.25">
      <c r="A296" s="76" t="s">
        <v>150</v>
      </c>
      <c r="B296" s="62" t="s">
        <v>57</v>
      </c>
      <c r="C296" s="15"/>
      <c r="D296" s="15"/>
      <c r="E296" s="15"/>
      <c r="F296" s="15"/>
      <c r="G296" s="17">
        <f>K296</f>
        <v>13.56</v>
      </c>
      <c r="H296" s="6">
        <v>0</v>
      </c>
      <c r="I296" s="6">
        <v>0</v>
      </c>
      <c r="J296" s="6">
        <v>0</v>
      </c>
      <c r="K296" s="17">
        <v>13.56</v>
      </c>
      <c r="L296" s="17">
        <v>13.56</v>
      </c>
      <c r="M296" s="17">
        <v>7.27</v>
      </c>
      <c r="N296" s="89" t="s">
        <v>20</v>
      </c>
      <c r="O296" s="76" t="s">
        <v>54</v>
      </c>
    </row>
    <row r="297" spans="1:15" ht="20.25" customHeight="1" x14ac:dyDescent="0.25">
      <c r="A297" s="76"/>
      <c r="B297" s="21" t="s">
        <v>21</v>
      </c>
      <c r="C297" s="15"/>
      <c r="D297" s="15"/>
      <c r="E297" s="15"/>
      <c r="F297" s="15"/>
      <c r="G297" s="6">
        <f>G298/G296</f>
        <v>737.46312684365785</v>
      </c>
      <c r="H297" s="6">
        <v>0</v>
      </c>
      <c r="I297" s="6">
        <v>0</v>
      </c>
      <c r="J297" s="6">
        <v>0</v>
      </c>
      <c r="K297" s="6">
        <f>K298/K296</f>
        <v>737.46312684365785</v>
      </c>
      <c r="L297" s="6">
        <f t="shared" ref="L297:M297" si="73">L298/L296</f>
        <v>737.46312684365785</v>
      </c>
      <c r="M297" s="6">
        <f t="shared" si="73"/>
        <v>737.68913342503447</v>
      </c>
      <c r="N297" s="89"/>
      <c r="O297" s="76"/>
    </row>
    <row r="298" spans="1:15" ht="35.25" customHeight="1" x14ac:dyDescent="0.25">
      <c r="A298" s="76"/>
      <c r="B298" s="21" t="s">
        <v>22</v>
      </c>
      <c r="C298" s="15"/>
      <c r="D298" s="15"/>
      <c r="E298" s="15"/>
      <c r="F298" s="15"/>
      <c r="G298" s="6">
        <f>G299+G300+G301+G302</f>
        <v>10000</v>
      </c>
      <c r="H298" s="6">
        <f t="shared" ref="H298:M298" si="74">H299+H300+H301+H302</f>
        <v>0</v>
      </c>
      <c r="I298" s="6">
        <f t="shared" si="74"/>
        <v>0</v>
      </c>
      <c r="J298" s="6">
        <f t="shared" si="74"/>
        <v>0</v>
      </c>
      <c r="K298" s="6">
        <f t="shared" si="74"/>
        <v>10000</v>
      </c>
      <c r="L298" s="6">
        <f t="shared" si="74"/>
        <v>10000</v>
      </c>
      <c r="M298" s="6">
        <f t="shared" si="74"/>
        <v>5363</v>
      </c>
      <c r="N298" s="89"/>
      <c r="O298" s="76"/>
    </row>
    <row r="299" spans="1:15" ht="17.25" customHeight="1" x14ac:dyDescent="0.25">
      <c r="A299" s="76"/>
      <c r="B299" s="14" t="s">
        <v>23</v>
      </c>
      <c r="C299" s="15"/>
      <c r="D299" s="15"/>
      <c r="E299" s="15"/>
      <c r="F299" s="15"/>
      <c r="G299" s="6">
        <f>H299+I299+J299+K299</f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89"/>
      <c r="O299" s="76"/>
    </row>
    <row r="300" spans="1:15" ht="36" customHeight="1" x14ac:dyDescent="0.25">
      <c r="A300" s="76"/>
      <c r="B300" s="62" t="s">
        <v>52</v>
      </c>
      <c r="C300" s="16" t="s">
        <v>24</v>
      </c>
      <c r="D300" s="16" t="s">
        <v>50</v>
      </c>
      <c r="E300" s="16" t="s">
        <v>74</v>
      </c>
      <c r="F300" s="4">
        <v>244</v>
      </c>
      <c r="G300" s="6">
        <f>H300+I300+J300+K300</f>
        <v>10000</v>
      </c>
      <c r="H300" s="6">
        <v>0</v>
      </c>
      <c r="I300" s="6">
        <v>0</v>
      </c>
      <c r="J300" s="6">
        <v>0</v>
      </c>
      <c r="K300" s="6">
        <v>10000</v>
      </c>
      <c r="L300" s="6">
        <v>10000</v>
      </c>
      <c r="M300" s="6">
        <v>5363</v>
      </c>
      <c r="N300" s="89"/>
      <c r="O300" s="76"/>
    </row>
    <row r="301" spans="1:15" ht="18" customHeight="1" x14ac:dyDescent="0.25">
      <c r="A301" s="76"/>
      <c r="B301" s="62" t="s">
        <v>27</v>
      </c>
      <c r="C301" s="15"/>
      <c r="D301" s="15"/>
      <c r="E301" s="15"/>
      <c r="F301" s="15"/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89"/>
      <c r="O301" s="76"/>
    </row>
    <row r="302" spans="1:15" ht="34.5" customHeight="1" x14ac:dyDescent="0.25">
      <c r="A302" s="76"/>
      <c r="B302" s="21" t="s">
        <v>28</v>
      </c>
      <c r="C302" s="15"/>
      <c r="D302" s="15"/>
      <c r="E302" s="15"/>
      <c r="F302" s="15"/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89"/>
      <c r="O302" s="76"/>
    </row>
    <row r="303" spans="1:15" ht="21.75" customHeight="1" x14ac:dyDescent="0.25">
      <c r="A303" s="76" t="s">
        <v>91</v>
      </c>
      <c r="B303" s="62" t="s">
        <v>92</v>
      </c>
      <c r="C303" s="15"/>
      <c r="D303" s="15"/>
      <c r="E303" s="15"/>
      <c r="F303" s="15"/>
      <c r="G303" s="17">
        <f>K303</f>
        <v>1.22</v>
      </c>
      <c r="H303" s="6">
        <v>0</v>
      </c>
      <c r="I303" s="6">
        <v>0</v>
      </c>
      <c r="J303" s="6">
        <v>0</v>
      </c>
      <c r="K303" s="17">
        <v>1.22</v>
      </c>
      <c r="L303" s="17">
        <v>1.0900000000000001</v>
      </c>
      <c r="M303" s="17">
        <v>0.88</v>
      </c>
      <c r="N303" s="89" t="s">
        <v>20</v>
      </c>
      <c r="O303" s="76" t="s">
        <v>62</v>
      </c>
    </row>
    <row r="304" spans="1:15" ht="15.75" customHeight="1" x14ac:dyDescent="0.25">
      <c r="A304" s="76"/>
      <c r="B304" s="21" t="s">
        <v>21</v>
      </c>
      <c r="C304" s="15"/>
      <c r="D304" s="15"/>
      <c r="E304" s="15"/>
      <c r="F304" s="15"/>
      <c r="G304" s="6">
        <f>G305/G303</f>
        <v>6995</v>
      </c>
      <c r="H304" s="6">
        <v>0</v>
      </c>
      <c r="I304" s="6">
        <v>0</v>
      </c>
      <c r="J304" s="6">
        <v>0</v>
      </c>
      <c r="K304" s="6">
        <f t="shared" ref="K304:M304" si="75">K305/K303</f>
        <v>6995</v>
      </c>
      <c r="L304" s="6">
        <f t="shared" si="75"/>
        <v>6984.1284403669715</v>
      </c>
      <c r="M304" s="6">
        <f t="shared" si="75"/>
        <v>7032.613636363636</v>
      </c>
      <c r="N304" s="89"/>
      <c r="O304" s="76"/>
    </row>
    <row r="305" spans="1:15" ht="31.5" x14ac:dyDescent="0.25">
      <c r="A305" s="76"/>
      <c r="B305" s="21" t="s">
        <v>22</v>
      </c>
      <c r="C305" s="15"/>
      <c r="D305" s="15"/>
      <c r="E305" s="15"/>
      <c r="F305" s="15"/>
      <c r="G305" s="6">
        <f>G307+G308+G309</f>
        <v>8533.9</v>
      </c>
      <c r="H305" s="6">
        <f t="shared" ref="H305:M305" si="76">H307+H308+H309</f>
        <v>0</v>
      </c>
      <c r="I305" s="6">
        <f t="shared" si="76"/>
        <v>0</v>
      </c>
      <c r="J305" s="6">
        <f t="shared" si="76"/>
        <v>0</v>
      </c>
      <c r="K305" s="6">
        <f t="shared" si="76"/>
        <v>8533.9</v>
      </c>
      <c r="L305" s="6">
        <f t="shared" si="76"/>
        <v>7612.7</v>
      </c>
      <c r="M305" s="6">
        <f t="shared" si="76"/>
        <v>6188.7</v>
      </c>
      <c r="N305" s="89"/>
      <c r="O305" s="76"/>
    </row>
    <row r="306" spans="1:15" ht="15.75" x14ac:dyDescent="0.25">
      <c r="A306" s="76"/>
      <c r="B306" s="14" t="s">
        <v>23</v>
      </c>
      <c r="C306" s="15"/>
      <c r="D306" s="15"/>
      <c r="E306" s="15"/>
      <c r="F306" s="15"/>
      <c r="G306" s="6">
        <f>H306+I306+J306+K306</f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89"/>
      <c r="O306" s="76"/>
    </row>
    <row r="307" spans="1:15" ht="37.5" customHeight="1" x14ac:dyDescent="0.25">
      <c r="A307" s="76"/>
      <c r="B307" s="62" t="s">
        <v>52</v>
      </c>
      <c r="C307" s="16" t="s">
        <v>24</v>
      </c>
      <c r="D307" s="16" t="s">
        <v>50</v>
      </c>
      <c r="E307" s="16" t="s">
        <v>74</v>
      </c>
      <c r="F307" s="4">
        <v>244</v>
      </c>
      <c r="G307" s="6">
        <f>H307+I307+J307+K307</f>
        <v>8533.9</v>
      </c>
      <c r="H307" s="6">
        <v>0</v>
      </c>
      <c r="I307" s="6">
        <v>0</v>
      </c>
      <c r="J307" s="6">
        <v>0</v>
      </c>
      <c r="K307" s="6">
        <v>8533.9</v>
      </c>
      <c r="L307" s="6">
        <v>7612.7</v>
      </c>
      <c r="M307" s="6">
        <v>6188.7</v>
      </c>
      <c r="N307" s="89"/>
      <c r="O307" s="76"/>
    </row>
    <row r="308" spans="1:15" ht="21.75" customHeight="1" x14ac:dyDescent="0.25">
      <c r="A308" s="76"/>
      <c r="B308" s="62" t="s">
        <v>27</v>
      </c>
      <c r="C308" s="15"/>
      <c r="D308" s="15"/>
      <c r="E308" s="15"/>
      <c r="F308" s="15"/>
      <c r="G308" s="6">
        <f>H308+I308+J308+K308</f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89"/>
      <c r="O308" s="76"/>
    </row>
    <row r="309" spans="1:15" ht="30" customHeight="1" x14ac:dyDescent="0.25">
      <c r="A309" s="76"/>
      <c r="B309" s="21" t="s">
        <v>28</v>
      </c>
      <c r="C309" s="15"/>
      <c r="D309" s="15"/>
      <c r="E309" s="15"/>
      <c r="F309" s="15"/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89"/>
      <c r="O309" s="76"/>
    </row>
    <row r="310" spans="1:15" ht="30" customHeight="1" x14ac:dyDescent="0.25">
      <c r="A310" s="76" t="s">
        <v>151</v>
      </c>
      <c r="B310" s="62" t="s">
        <v>51</v>
      </c>
      <c r="C310" s="18"/>
      <c r="D310" s="18"/>
      <c r="E310" s="18"/>
      <c r="F310" s="18"/>
      <c r="G310" s="19">
        <f>H310+I310+J310+K310</f>
        <v>1</v>
      </c>
      <c r="H310" s="19">
        <v>0</v>
      </c>
      <c r="I310" s="19">
        <v>0</v>
      </c>
      <c r="J310" s="19">
        <v>0</v>
      </c>
      <c r="K310" s="19">
        <v>1</v>
      </c>
      <c r="L310" s="58">
        <v>0</v>
      </c>
      <c r="M310" s="19">
        <v>0</v>
      </c>
      <c r="N310" s="89" t="s">
        <v>20</v>
      </c>
      <c r="O310" s="76" t="s">
        <v>141</v>
      </c>
    </row>
    <row r="311" spans="1:15" ht="21.75" customHeight="1" x14ac:dyDescent="0.25">
      <c r="A311" s="76"/>
      <c r="B311" s="21" t="s">
        <v>21</v>
      </c>
      <c r="C311" s="18"/>
      <c r="D311" s="18"/>
      <c r="E311" s="18"/>
      <c r="F311" s="18"/>
      <c r="G311" s="6">
        <f t="shared" ref="G311:K311" si="77">G312/G310</f>
        <v>2417.5</v>
      </c>
      <c r="H311" s="6">
        <v>0</v>
      </c>
      <c r="I311" s="6">
        <v>0</v>
      </c>
      <c r="J311" s="6">
        <v>0</v>
      </c>
      <c r="K311" s="6">
        <f t="shared" si="77"/>
        <v>2417.5</v>
      </c>
      <c r="L311" s="20">
        <v>0</v>
      </c>
      <c r="M311" s="6">
        <v>0</v>
      </c>
      <c r="N311" s="89"/>
      <c r="O311" s="76"/>
    </row>
    <row r="312" spans="1:15" ht="36" customHeight="1" x14ac:dyDescent="0.25">
      <c r="A312" s="76"/>
      <c r="B312" s="21" t="s">
        <v>22</v>
      </c>
      <c r="C312" s="18"/>
      <c r="D312" s="18"/>
      <c r="E312" s="18"/>
      <c r="F312" s="18"/>
      <c r="G312" s="6">
        <f>H312+I312+J312+K312</f>
        <v>2417.5</v>
      </c>
      <c r="H312" s="6">
        <f>H314</f>
        <v>0</v>
      </c>
      <c r="I312" s="6">
        <f>I314</f>
        <v>0</v>
      </c>
      <c r="J312" s="6">
        <f>J314</f>
        <v>0</v>
      </c>
      <c r="K312" s="6">
        <f>K314</f>
        <v>2417.5</v>
      </c>
      <c r="L312" s="6">
        <f t="shared" ref="L312:M312" si="78">M312+N312+O312+P312</f>
        <v>0</v>
      </c>
      <c r="M312" s="6">
        <f t="shared" si="78"/>
        <v>0</v>
      </c>
      <c r="N312" s="89"/>
      <c r="O312" s="76"/>
    </row>
    <row r="313" spans="1:15" ht="19.5" customHeight="1" x14ac:dyDescent="0.25">
      <c r="A313" s="76"/>
      <c r="B313" s="14" t="s">
        <v>23</v>
      </c>
      <c r="C313" s="15"/>
      <c r="D313" s="15"/>
      <c r="E313" s="15"/>
      <c r="F313" s="15"/>
      <c r="G313" s="6">
        <f>H313+I313+J313+K313</f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89"/>
      <c r="O313" s="76"/>
    </row>
    <row r="314" spans="1:15" ht="32.25" customHeight="1" x14ac:dyDescent="0.25">
      <c r="A314" s="76"/>
      <c r="B314" s="62" t="s">
        <v>52</v>
      </c>
      <c r="C314" s="16" t="s">
        <v>24</v>
      </c>
      <c r="D314" s="16" t="s">
        <v>50</v>
      </c>
      <c r="E314" s="16" t="s">
        <v>74</v>
      </c>
      <c r="F314" s="4">
        <v>244</v>
      </c>
      <c r="G314" s="6">
        <f t="shared" ref="G314:G316" si="79">H314+I314+J314+K314</f>
        <v>2417.5</v>
      </c>
      <c r="H314" s="17"/>
      <c r="I314" s="17"/>
      <c r="J314" s="17"/>
      <c r="K314" s="6">
        <v>2417.5</v>
      </c>
      <c r="L314" s="6">
        <v>0</v>
      </c>
      <c r="M314" s="6">
        <v>0</v>
      </c>
      <c r="N314" s="89"/>
      <c r="O314" s="76"/>
    </row>
    <row r="315" spans="1:15" ht="19.5" customHeight="1" x14ac:dyDescent="0.25">
      <c r="A315" s="76"/>
      <c r="B315" s="62" t="s">
        <v>27</v>
      </c>
      <c r="C315" s="22"/>
      <c r="D315" s="22"/>
      <c r="E315" s="22"/>
      <c r="F315" s="23"/>
      <c r="G315" s="6">
        <f t="shared" si="79"/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89"/>
      <c r="O315" s="76"/>
    </row>
    <row r="316" spans="1:15" ht="33" customHeight="1" x14ac:dyDescent="0.25">
      <c r="A316" s="76"/>
      <c r="B316" s="21" t="s">
        <v>28</v>
      </c>
      <c r="C316" s="18"/>
      <c r="D316" s="18"/>
      <c r="E316" s="18"/>
      <c r="F316" s="18"/>
      <c r="G316" s="6">
        <f t="shared" si="79"/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89"/>
      <c r="O316" s="76"/>
    </row>
    <row r="317" spans="1:15" ht="48" customHeight="1" x14ac:dyDescent="0.25">
      <c r="A317" s="76" t="s">
        <v>156</v>
      </c>
      <c r="B317" s="62" t="s">
        <v>48</v>
      </c>
      <c r="C317" s="15"/>
      <c r="D317" s="15"/>
      <c r="E317" s="15"/>
      <c r="F317" s="15"/>
      <c r="G317" s="53" t="s">
        <v>5</v>
      </c>
      <c r="H317" s="53" t="s">
        <v>5</v>
      </c>
      <c r="I317" s="53" t="s">
        <v>5</v>
      </c>
      <c r="J317" s="53" t="s">
        <v>5</v>
      </c>
      <c r="K317" s="53" t="s">
        <v>5</v>
      </c>
      <c r="L317" s="53" t="s">
        <v>5</v>
      </c>
      <c r="M317" s="53" t="s">
        <v>5</v>
      </c>
      <c r="N317" s="90" t="s">
        <v>125</v>
      </c>
      <c r="O317" s="79" t="s">
        <v>58</v>
      </c>
    </row>
    <row r="318" spans="1:15" ht="15.75" customHeight="1" x14ac:dyDescent="0.25">
      <c r="A318" s="76"/>
      <c r="B318" s="62" t="s">
        <v>21</v>
      </c>
      <c r="C318" s="15"/>
      <c r="D318" s="15"/>
      <c r="E318" s="15"/>
      <c r="F318" s="15"/>
      <c r="G318" s="53" t="s">
        <v>5</v>
      </c>
      <c r="H318" s="53" t="s">
        <v>5</v>
      </c>
      <c r="I318" s="53" t="s">
        <v>5</v>
      </c>
      <c r="J318" s="53" t="s">
        <v>5</v>
      </c>
      <c r="K318" s="53" t="s">
        <v>5</v>
      </c>
      <c r="L318" s="53" t="s">
        <v>5</v>
      </c>
      <c r="M318" s="53" t="s">
        <v>5</v>
      </c>
      <c r="N318" s="90"/>
      <c r="O318" s="79"/>
    </row>
    <row r="319" spans="1:15" ht="19.5" customHeight="1" x14ac:dyDescent="0.25">
      <c r="A319" s="76"/>
      <c r="B319" s="62" t="s">
        <v>22</v>
      </c>
      <c r="C319" s="15"/>
      <c r="D319" s="15"/>
      <c r="E319" s="15"/>
      <c r="F319" s="15"/>
      <c r="G319" s="6">
        <f t="shared" ref="G319:M319" si="80">G320+G321+G322+G323</f>
        <v>0</v>
      </c>
      <c r="H319" s="6">
        <f t="shared" si="80"/>
        <v>0</v>
      </c>
      <c r="I319" s="6">
        <f t="shared" si="80"/>
        <v>0</v>
      </c>
      <c r="J319" s="6">
        <f t="shared" si="80"/>
        <v>0</v>
      </c>
      <c r="K319" s="6">
        <f t="shared" si="80"/>
        <v>0</v>
      </c>
      <c r="L319" s="6">
        <f t="shared" si="80"/>
        <v>7043.2</v>
      </c>
      <c r="M319" s="6">
        <f t="shared" si="80"/>
        <v>7043.2</v>
      </c>
      <c r="N319" s="90"/>
      <c r="O319" s="79"/>
    </row>
    <row r="320" spans="1:15" ht="21.75" customHeight="1" x14ac:dyDescent="0.25">
      <c r="A320" s="76"/>
      <c r="B320" s="62" t="s">
        <v>23</v>
      </c>
      <c r="C320" s="16" t="s">
        <v>24</v>
      </c>
      <c r="D320" s="16" t="s">
        <v>50</v>
      </c>
      <c r="E320" s="24" t="s">
        <v>75</v>
      </c>
      <c r="F320" s="4">
        <v>244</v>
      </c>
      <c r="G320" s="6">
        <f>H320+I320+J320+K320</f>
        <v>0</v>
      </c>
      <c r="H320" s="6">
        <f>H327</f>
        <v>0</v>
      </c>
      <c r="I320" s="6">
        <f t="shared" ref="I320:M321" si="81">I327</f>
        <v>0</v>
      </c>
      <c r="J320" s="6">
        <f t="shared" si="81"/>
        <v>0</v>
      </c>
      <c r="K320" s="6">
        <f t="shared" si="81"/>
        <v>0</v>
      </c>
      <c r="L320" s="6">
        <f t="shared" si="81"/>
        <v>7043.2</v>
      </c>
      <c r="M320" s="6">
        <f t="shared" si="81"/>
        <v>7043.2</v>
      </c>
      <c r="N320" s="90"/>
      <c r="O320" s="79"/>
    </row>
    <row r="321" spans="1:15" ht="21" customHeight="1" x14ac:dyDescent="0.25">
      <c r="A321" s="76"/>
      <c r="B321" s="62" t="s">
        <v>81</v>
      </c>
      <c r="C321" s="15"/>
      <c r="D321" s="15"/>
      <c r="E321" s="15"/>
      <c r="F321" s="15"/>
      <c r="G321" s="6">
        <f t="shared" ref="G321:G323" si="82">H321+I321+J321+K321</f>
        <v>0</v>
      </c>
      <c r="H321" s="6">
        <f>H328</f>
        <v>0</v>
      </c>
      <c r="I321" s="6">
        <f t="shared" si="81"/>
        <v>0</v>
      </c>
      <c r="J321" s="6">
        <f t="shared" si="81"/>
        <v>0</v>
      </c>
      <c r="K321" s="6">
        <f t="shared" si="81"/>
        <v>0</v>
      </c>
      <c r="L321" s="6">
        <f t="shared" si="81"/>
        <v>0</v>
      </c>
      <c r="M321" s="6">
        <f t="shared" si="81"/>
        <v>0</v>
      </c>
      <c r="N321" s="90"/>
      <c r="O321" s="79"/>
    </row>
    <row r="322" spans="1:15" ht="15" customHeight="1" x14ac:dyDescent="0.25">
      <c r="A322" s="76"/>
      <c r="B322" s="62" t="s">
        <v>27</v>
      </c>
      <c r="C322" s="15"/>
      <c r="D322" s="15"/>
      <c r="E322" s="15"/>
      <c r="F322" s="15"/>
      <c r="G322" s="6">
        <f t="shared" si="82"/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90"/>
      <c r="O322" s="79"/>
    </row>
    <row r="323" spans="1:15" ht="31.5" customHeight="1" x14ac:dyDescent="0.25">
      <c r="A323" s="76"/>
      <c r="B323" s="62" t="s">
        <v>28</v>
      </c>
      <c r="C323" s="15"/>
      <c r="D323" s="15"/>
      <c r="E323" s="15"/>
      <c r="F323" s="15"/>
      <c r="G323" s="6">
        <f t="shared" si="82"/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90"/>
      <c r="O323" s="79"/>
    </row>
    <row r="324" spans="1:15" ht="21.75" customHeight="1" x14ac:dyDescent="0.25">
      <c r="A324" s="79" t="s">
        <v>105</v>
      </c>
      <c r="B324" s="61" t="s">
        <v>45</v>
      </c>
      <c r="C324" s="25"/>
      <c r="D324" s="25"/>
      <c r="E324" s="25"/>
      <c r="F324" s="25"/>
      <c r="G324" s="6">
        <f>H324+I324+J324+K324</f>
        <v>0</v>
      </c>
      <c r="H324" s="33">
        <v>0</v>
      </c>
      <c r="I324" s="33">
        <v>0</v>
      </c>
      <c r="J324" s="33">
        <v>0</v>
      </c>
      <c r="K324" s="33">
        <v>0</v>
      </c>
      <c r="L324" s="56">
        <v>0.13400000000000001</v>
      </c>
      <c r="M324" s="56">
        <v>0.13400000000000001</v>
      </c>
      <c r="N324" s="90" t="s">
        <v>125</v>
      </c>
      <c r="O324" s="76" t="s">
        <v>153</v>
      </c>
    </row>
    <row r="325" spans="1:15" ht="15.75" customHeight="1" x14ac:dyDescent="0.25">
      <c r="A325" s="79"/>
      <c r="B325" s="61" t="s">
        <v>21</v>
      </c>
      <c r="C325" s="25"/>
      <c r="D325" s="25"/>
      <c r="E325" s="25"/>
      <c r="F325" s="25"/>
      <c r="G325" s="6">
        <f>H325+I325+J325+K325</f>
        <v>0</v>
      </c>
      <c r="H325" s="33">
        <v>0</v>
      </c>
      <c r="I325" s="33">
        <v>0</v>
      </c>
      <c r="J325" s="33">
        <v>0</v>
      </c>
      <c r="K325" s="33">
        <v>0</v>
      </c>
      <c r="L325" s="6">
        <f>L326/L324</f>
        <v>52561.19402985074</v>
      </c>
      <c r="M325" s="6">
        <f>M326/M324</f>
        <v>52561.19402985074</v>
      </c>
      <c r="N325" s="90"/>
      <c r="O325" s="76"/>
    </row>
    <row r="326" spans="1:15" ht="15" customHeight="1" x14ac:dyDescent="0.25">
      <c r="A326" s="79"/>
      <c r="B326" s="61" t="s">
        <v>22</v>
      </c>
      <c r="C326" s="25"/>
      <c r="D326" s="25"/>
      <c r="E326" s="25"/>
      <c r="F326" s="25"/>
      <c r="G326" s="6">
        <f>G327+G328</f>
        <v>0</v>
      </c>
      <c r="H326" s="6">
        <f t="shared" ref="H326:M326" si="83">H327+H328</f>
        <v>0</v>
      </c>
      <c r="I326" s="6">
        <f t="shared" si="83"/>
        <v>0</v>
      </c>
      <c r="J326" s="6">
        <f t="shared" si="83"/>
        <v>0</v>
      </c>
      <c r="K326" s="6">
        <f t="shared" si="83"/>
        <v>0</v>
      </c>
      <c r="L326" s="6">
        <f t="shared" si="83"/>
        <v>7043.2</v>
      </c>
      <c r="M326" s="6">
        <f t="shared" si="83"/>
        <v>7043.2</v>
      </c>
      <c r="N326" s="90"/>
      <c r="O326" s="76"/>
    </row>
    <row r="327" spans="1:15" ht="21.75" customHeight="1" x14ac:dyDescent="0.25">
      <c r="A327" s="79"/>
      <c r="B327" s="61" t="s">
        <v>23</v>
      </c>
      <c r="C327" s="16" t="s">
        <v>24</v>
      </c>
      <c r="D327" s="16" t="s">
        <v>50</v>
      </c>
      <c r="E327" s="24" t="s">
        <v>75</v>
      </c>
      <c r="F327" s="4">
        <v>244</v>
      </c>
      <c r="G327" s="6">
        <f>SUM(H327:K327)</f>
        <v>0</v>
      </c>
      <c r="H327" s="6">
        <v>0</v>
      </c>
      <c r="I327" s="6">
        <v>0</v>
      </c>
      <c r="J327" s="6">
        <v>0</v>
      </c>
      <c r="K327" s="6">
        <v>0</v>
      </c>
      <c r="L327" s="6">
        <v>7043.2</v>
      </c>
      <c r="M327" s="6">
        <v>7043.2</v>
      </c>
      <c r="N327" s="90"/>
      <c r="O327" s="76"/>
    </row>
    <row r="328" spans="1:15" ht="21" customHeight="1" x14ac:dyDescent="0.25">
      <c r="A328" s="79"/>
      <c r="B328" s="62" t="s">
        <v>81</v>
      </c>
      <c r="C328" s="38"/>
      <c r="D328" s="38"/>
      <c r="E328" s="25"/>
      <c r="F328" s="15"/>
      <c r="G328" s="6">
        <f>SUM(H328:K328)</f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90"/>
      <c r="O328" s="76"/>
    </row>
    <row r="329" spans="1:15" ht="15.75" customHeight="1" x14ac:dyDescent="0.25">
      <c r="A329" s="79"/>
      <c r="B329" s="61" t="s">
        <v>27</v>
      </c>
      <c r="C329" s="25"/>
      <c r="D329" s="25"/>
      <c r="E329" s="25"/>
      <c r="F329" s="25"/>
      <c r="G329" s="6">
        <f>SUM(H329:K329)</f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90"/>
      <c r="O329" s="76"/>
    </row>
    <row r="330" spans="1:15" ht="33" customHeight="1" x14ac:dyDescent="0.25">
      <c r="A330" s="79"/>
      <c r="B330" s="61" t="s">
        <v>28</v>
      </c>
      <c r="C330" s="25"/>
      <c r="D330" s="25"/>
      <c r="E330" s="25"/>
      <c r="F330" s="25"/>
      <c r="G330" s="6">
        <f>SUM(H330:K330)</f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90"/>
      <c r="O330" s="76"/>
    </row>
    <row r="331" spans="1:15" ht="33" customHeight="1" x14ac:dyDescent="0.25">
      <c r="A331" s="79" t="s">
        <v>88</v>
      </c>
      <c r="B331" s="62" t="s">
        <v>87</v>
      </c>
      <c r="C331" s="18"/>
      <c r="D331" s="18"/>
      <c r="E331" s="18"/>
      <c r="F331" s="18"/>
      <c r="G331" s="53" t="s">
        <v>5</v>
      </c>
      <c r="H331" s="53" t="s">
        <v>5</v>
      </c>
      <c r="I331" s="53" t="s">
        <v>5</v>
      </c>
      <c r="J331" s="53" t="s">
        <v>5</v>
      </c>
      <c r="K331" s="53" t="s">
        <v>5</v>
      </c>
      <c r="L331" s="53" t="s">
        <v>139</v>
      </c>
      <c r="M331" s="53" t="s">
        <v>140</v>
      </c>
      <c r="N331" s="90" t="s">
        <v>125</v>
      </c>
      <c r="O331" s="76" t="s">
        <v>152</v>
      </c>
    </row>
    <row r="332" spans="1:15" ht="19.5" customHeight="1" x14ac:dyDescent="0.25">
      <c r="A332" s="79"/>
      <c r="B332" s="62" t="s">
        <v>21</v>
      </c>
      <c r="C332" s="18"/>
      <c r="D332" s="18"/>
      <c r="E332" s="18"/>
      <c r="F332" s="18"/>
      <c r="G332" s="53" t="s">
        <v>5</v>
      </c>
      <c r="H332" s="53" t="s">
        <v>5</v>
      </c>
      <c r="I332" s="53" t="s">
        <v>5</v>
      </c>
      <c r="J332" s="53" t="s">
        <v>5</v>
      </c>
      <c r="K332" s="53" t="s">
        <v>5</v>
      </c>
      <c r="L332" s="53" t="s">
        <v>5</v>
      </c>
      <c r="M332" s="53" t="s">
        <v>5</v>
      </c>
      <c r="N332" s="90"/>
      <c r="O332" s="76"/>
    </row>
    <row r="333" spans="1:15" ht="32.25" customHeight="1" x14ac:dyDescent="0.25">
      <c r="A333" s="79"/>
      <c r="B333" s="62" t="s">
        <v>22</v>
      </c>
      <c r="C333" s="18"/>
      <c r="D333" s="18"/>
      <c r="E333" s="18"/>
      <c r="F333" s="18"/>
      <c r="G333" s="6">
        <f>G334+G336</f>
        <v>102080.9</v>
      </c>
      <c r="H333" s="6">
        <f>H334+H335+H336+H337</f>
        <v>0</v>
      </c>
      <c r="I333" s="6">
        <f t="shared" ref="I333:M333" si="84">I334+I336</f>
        <v>0</v>
      </c>
      <c r="J333" s="6">
        <f t="shared" si="84"/>
        <v>37481.1</v>
      </c>
      <c r="K333" s="6">
        <f t="shared" si="84"/>
        <v>64599.8</v>
      </c>
      <c r="L333" s="6">
        <f t="shared" si="84"/>
        <v>99131.35</v>
      </c>
      <c r="M333" s="6">
        <f t="shared" si="84"/>
        <v>98989.9</v>
      </c>
      <c r="N333" s="90"/>
      <c r="O333" s="76"/>
    </row>
    <row r="334" spans="1:15" ht="18" customHeight="1" x14ac:dyDescent="0.25">
      <c r="A334" s="79"/>
      <c r="B334" s="62" t="s">
        <v>23</v>
      </c>
      <c r="C334" s="24" t="s">
        <v>24</v>
      </c>
      <c r="D334" s="24" t="s">
        <v>50</v>
      </c>
      <c r="E334" s="4" t="s">
        <v>86</v>
      </c>
      <c r="F334" s="4">
        <v>522</v>
      </c>
      <c r="G334" s="6">
        <f t="shared" ref="G334:M334" si="85">G341+G348+G355+G362</f>
        <v>98000</v>
      </c>
      <c r="H334" s="6">
        <f t="shared" si="85"/>
        <v>0</v>
      </c>
      <c r="I334" s="6">
        <f t="shared" si="85"/>
        <v>0</v>
      </c>
      <c r="J334" s="6">
        <f t="shared" si="85"/>
        <v>35607</v>
      </c>
      <c r="K334" s="6">
        <f t="shared" si="85"/>
        <v>62393</v>
      </c>
      <c r="L334" s="6">
        <f t="shared" si="85"/>
        <v>98000</v>
      </c>
      <c r="M334" s="6">
        <f t="shared" si="85"/>
        <v>98000</v>
      </c>
      <c r="N334" s="90"/>
      <c r="O334" s="76"/>
    </row>
    <row r="335" spans="1:15" ht="18.75" customHeight="1" x14ac:dyDescent="0.25">
      <c r="A335" s="79"/>
      <c r="B335" s="62" t="s">
        <v>81</v>
      </c>
      <c r="C335" s="18"/>
      <c r="D335" s="18"/>
      <c r="E335" s="18"/>
      <c r="F335" s="18"/>
      <c r="G335" s="6">
        <f>H335+I335+J335+K335</f>
        <v>0</v>
      </c>
      <c r="H335" s="6">
        <f t="shared" ref="H335:M335" si="86">H370</f>
        <v>0</v>
      </c>
      <c r="I335" s="6">
        <f t="shared" si="86"/>
        <v>0</v>
      </c>
      <c r="J335" s="6">
        <f t="shared" si="86"/>
        <v>0</v>
      </c>
      <c r="K335" s="6">
        <f t="shared" si="86"/>
        <v>0</v>
      </c>
      <c r="L335" s="6">
        <f t="shared" si="86"/>
        <v>0</v>
      </c>
      <c r="M335" s="6">
        <f t="shared" si="86"/>
        <v>0</v>
      </c>
      <c r="N335" s="90"/>
      <c r="O335" s="76"/>
    </row>
    <row r="336" spans="1:15" ht="19.5" customHeight="1" x14ac:dyDescent="0.25">
      <c r="A336" s="79"/>
      <c r="B336" s="62" t="s">
        <v>27</v>
      </c>
      <c r="C336" s="18"/>
      <c r="D336" s="18"/>
      <c r="E336" s="18"/>
      <c r="F336" s="18"/>
      <c r="G336" s="6">
        <f t="shared" ref="G336:M336" si="87">G343+G350+G357+G364</f>
        <v>4080.9</v>
      </c>
      <c r="H336" s="6">
        <f t="shared" si="87"/>
        <v>0</v>
      </c>
      <c r="I336" s="6">
        <f t="shared" si="87"/>
        <v>0</v>
      </c>
      <c r="J336" s="6">
        <f t="shared" si="87"/>
        <v>1874.1</v>
      </c>
      <c r="K336" s="6">
        <f t="shared" si="87"/>
        <v>2206.8000000000002</v>
      </c>
      <c r="L336" s="6">
        <f t="shared" si="87"/>
        <v>1131.3499999999999</v>
      </c>
      <c r="M336" s="6">
        <f t="shared" si="87"/>
        <v>989.90000000000009</v>
      </c>
      <c r="N336" s="90"/>
      <c r="O336" s="76"/>
    </row>
    <row r="337" spans="1:15" ht="32.25" customHeight="1" x14ac:dyDescent="0.25">
      <c r="A337" s="79"/>
      <c r="B337" s="62" t="s">
        <v>28</v>
      </c>
      <c r="C337" s="18"/>
      <c r="D337" s="18"/>
      <c r="E337" s="18"/>
      <c r="F337" s="18"/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90"/>
      <c r="O337" s="76"/>
    </row>
    <row r="338" spans="1:15" ht="33" customHeight="1" x14ac:dyDescent="0.25">
      <c r="A338" s="79" t="s">
        <v>106</v>
      </c>
      <c r="B338" s="62" t="s">
        <v>87</v>
      </c>
      <c r="C338" s="18"/>
      <c r="D338" s="18"/>
      <c r="E338" s="18"/>
      <c r="F338" s="18"/>
      <c r="G338" s="53" t="s">
        <v>5</v>
      </c>
      <c r="H338" s="53" t="s">
        <v>5</v>
      </c>
      <c r="I338" s="53" t="s">
        <v>5</v>
      </c>
      <c r="J338" s="53" t="s">
        <v>5</v>
      </c>
      <c r="K338" s="53" t="s">
        <v>5</v>
      </c>
      <c r="L338" s="19">
        <v>632</v>
      </c>
      <c r="M338" s="19">
        <v>0</v>
      </c>
      <c r="N338" s="90" t="s">
        <v>125</v>
      </c>
      <c r="O338" s="76" t="s">
        <v>130</v>
      </c>
    </row>
    <row r="339" spans="1:15" ht="18" customHeight="1" x14ac:dyDescent="0.25">
      <c r="A339" s="79"/>
      <c r="B339" s="62" t="s">
        <v>21</v>
      </c>
      <c r="C339" s="18"/>
      <c r="D339" s="18"/>
      <c r="E339" s="18"/>
      <c r="F339" s="18"/>
      <c r="G339" s="53" t="s">
        <v>5</v>
      </c>
      <c r="H339" s="53" t="s">
        <v>5</v>
      </c>
      <c r="I339" s="53" t="s">
        <v>5</v>
      </c>
      <c r="J339" s="53" t="s">
        <v>5</v>
      </c>
      <c r="K339" s="53" t="s">
        <v>5</v>
      </c>
      <c r="L339" s="53" t="s">
        <v>5</v>
      </c>
      <c r="M339" s="53" t="s">
        <v>5</v>
      </c>
      <c r="N339" s="90"/>
      <c r="O339" s="76"/>
    </row>
    <row r="340" spans="1:15" ht="31.5" customHeight="1" x14ac:dyDescent="0.25">
      <c r="A340" s="79"/>
      <c r="B340" s="62" t="s">
        <v>22</v>
      </c>
      <c r="C340" s="18"/>
      <c r="D340" s="18"/>
      <c r="E340" s="18"/>
      <c r="F340" s="18"/>
      <c r="G340" s="6">
        <f>SUM(H340:K340)</f>
        <v>25750</v>
      </c>
      <c r="H340" s="6">
        <v>0</v>
      </c>
      <c r="I340" s="6">
        <v>0</v>
      </c>
      <c r="J340" s="6">
        <f>SUM(J341:J344)</f>
        <v>12947.4</v>
      </c>
      <c r="K340" s="6">
        <f>SUM(K341:K344)</f>
        <v>12802.6</v>
      </c>
      <c r="L340" s="6">
        <f>SUM(L341:L344)</f>
        <v>25763.65</v>
      </c>
      <c r="M340" s="6">
        <v>0</v>
      </c>
      <c r="N340" s="90"/>
      <c r="O340" s="76"/>
    </row>
    <row r="341" spans="1:15" ht="16.5" customHeight="1" x14ac:dyDescent="0.25">
      <c r="A341" s="79"/>
      <c r="B341" s="62" t="s">
        <v>23</v>
      </c>
      <c r="C341" s="24" t="s">
        <v>24</v>
      </c>
      <c r="D341" s="24" t="s">
        <v>50</v>
      </c>
      <c r="E341" s="4" t="s">
        <v>86</v>
      </c>
      <c r="F341" s="4">
        <v>522</v>
      </c>
      <c r="G341" s="6">
        <f>H341+I341+J341+K341</f>
        <v>24692.5</v>
      </c>
      <c r="H341" s="6">
        <v>0</v>
      </c>
      <c r="I341" s="6">
        <v>0</v>
      </c>
      <c r="J341" s="6">
        <v>12300</v>
      </c>
      <c r="K341" s="6">
        <v>12392.5</v>
      </c>
      <c r="L341" s="6">
        <v>25506</v>
      </c>
      <c r="M341" s="6">
        <v>0</v>
      </c>
      <c r="N341" s="90"/>
      <c r="O341" s="76"/>
    </row>
    <row r="342" spans="1:15" ht="18.75" customHeight="1" x14ac:dyDescent="0.25">
      <c r="A342" s="79"/>
      <c r="B342" s="62" t="s">
        <v>81</v>
      </c>
      <c r="C342" s="18"/>
      <c r="D342" s="18"/>
      <c r="E342" s="18"/>
      <c r="F342" s="18"/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90"/>
      <c r="O342" s="76"/>
    </row>
    <row r="343" spans="1:15" ht="17.25" customHeight="1" x14ac:dyDescent="0.25">
      <c r="A343" s="79"/>
      <c r="B343" s="62" t="s">
        <v>27</v>
      </c>
      <c r="C343" s="18"/>
      <c r="D343" s="18"/>
      <c r="E343" s="18"/>
      <c r="F343" s="18"/>
      <c r="G343" s="6">
        <f>H343+I343+J343+K343</f>
        <v>1057.5</v>
      </c>
      <c r="H343" s="6">
        <v>0</v>
      </c>
      <c r="I343" s="6">
        <v>0</v>
      </c>
      <c r="J343" s="6">
        <v>647.4</v>
      </c>
      <c r="K343" s="6">
        <v>410.1</v>
      </c>
      <c r="L343" s="6">
        <v>257.64999999999998</v>
      </c>
      <c r="M343" s="6">
        <v>0</v>
      </c>
      <c r="N343" s="90"/>
      <c r="O343" s="76"/>
    </row>
    <row r="344" spans="1:15" ht="32.25" customHeight="1" x14ac:dyDescent="0.25">
      <c r="A344" s="79"/>
      <c r="B344" s="62" t="s">
        <v>28</v>
      </c>
      <c r="C344" s="18"/>
      <c r="D344" s="18"/>
      <c r="E344" s="18"/>
      <c r="F344" s="18"/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90"/>
      <c r="O344" s="76"/>
    </row>
    <row r="345" spans="1:15" ht="33" customHeight="1" x14ac:dyDescent="0.25">
      <c r="A345" s="79" t="s">
        <v>107</v>
      </c>
      <c r="B345" s="62" t="s">
        <v>87</v>
      </c>
      <c r="C345" s="18"/>
      <c r="D345" s="18"/>
      <c r="E345" s="18"/>
      <c r="F345" s="18"/>
      <c r="G345" s="53" t="s">
        <v>5</v>
      </c>
      <c r="H345" s="53" t="s">
        <v>5</v>
      </c>
      <c r="I345" s="53" t="s">
        <v>5</v>
      </c>
      <c r="J345" s="53" t="s">
        <v>5</v>
      </c>
      <c r="K345" s="53" t="s">
        <v>5</v>
      </c>
      <c r="L345" s="53" t="s">
        <v>5</v>
      </c>
      <c r="M345" s="19">
        <v>2750</v>
      </c>
      <c r="N345" s="90" t="s">
        <v>125</v>
      </c>
      <c r="O345" s="76" t="s">
        <v>131</v>
      </c>
    </row>
    <row r="346" spans="1:15" ht="20.25" customHeight="1" x14ac:dyDescent="0.25">
      <c r="A346" s="79"/>
      <c r="B346" s="62" t="s">
        <v>21</v>
      </c>
      <c r="C346" s="18"/>
      <c r="D346" s="18"/>
      <c r="E346" s="18"/>
      <c r="F346" s="18"/>
      <c r="G346" s="53" t="s">
        <v>5</v>
      </c>
      <c r="H346" s="53" t="s">
        <v>5</v>
      </c>
      <c r="I346" s="53" t="s">
        <v>5</v>
      </c>
      <c r="J346" s="53" t="s">
        <v>5</v>
      </c>
      <c r="K346" s="53" t="s">
        <v>5</v>
      </c>
      <c r="L346" s="53" t="s">
        <v>5</v>
      </c>
      <c r="M346" s="53" t="s">
        <v>5</v>
      </c>
      <c r="N346" s="90"/>
      <c r="O346" s="76"/>
    </row>
    <row r="347" spans="1:15" ht="31.5" customHeight="1" x14ac:dyDescent="0.25">
      <c r="A347" s="79"/>
      <c r="B347" s="62" t="s">
        <v>22</v>
      </c>
      <c r="C347" s="18"/>
      <c r="D347" s="18"/>
      <c r="E347" s="18"/>
      <c r="F347" s="18"/>
      <c r="G347" s="6">
        <f>G348+G349+G350+G351</f>
        <v>16500</v>
      </c>
      <c r="H347" s="6">
        <f>H348+H349+H350+H351</f>
        <v>0</v>
      </c>
      <c r="I347" s="6">
        <f t="shared" ref="I347:K347" si="88">I348+I349+I350+I351</f>
        <v>0</v>
      </c>
      <c r="J347" s="6">
        <f t="shared" si="88"/>
        <v>5973.7</v>
      </c>
      <c r="K347" s="6">
        <f t="shared" si="88"/>
        <v>10526.3</v>
      </c>
      <c r="L347" s="6">
        <f>SUM(L348:L351)</f>
        <v>16500</v>
      </c>
      <c r="M347" s="6">
        <f>SUM(M348:M351)</f>
        <v>33024.799999999996</v>
      </c>
      <c r="N347" s="90"/>
      <c r="O347" s="76"/>
    </row>
    <row r="348" spans="1:15" ht="18.75" customHeight="1" x14ac:dyDescent="0.25">
      <c r="A348" s="79"/>
      <c r="B348" s="62" t="s">
        <v>23</v>
      </c>
      <c r="C348" s="24" t="s">
        <v>24</v>
      </c>
      <c r="D348" s="24" t="s">
        <v>50</v>
      </c>
      <c r="E348" s="4" t="s">
        <v>86</v>
      </c>
      <c r="F348" s="4">
        <v>522</v>
      </c>
      <c r="G348" s="6">
        <f>H348+I348+J348+K348</f>
        <v>15675</v>
      </c>
      <c r="H348" s="6">
        <v>0</v>
      </c>
      <c r="I348" s="6">
        <v>0</v>
      </c>
      <c r="J348" s="6">
        <v>5675</v>
      </c>
      <c r="K348" s="6">
        <v>10000</v>
      </c>
      <c r="L348" s="6">
        <v>16195</v>
      </c>
      <c r="M348" s="6">
        <v>32694.6</v>
      </c>
      <c r="N348" s="90"/>
      <c r="O348" s="76"/>
    </row>
    <row r="349" spans="1:15" ht="16.5" customHeight="1" x14ac:dyDescent="0.25">
      <c r="A349" s="79"/>
      <c r="B349" s="62" t="s">
        <v>81</v>
      </c>
      <c r="C349" s="18"/>
      <c r="D349" s="18"/>
      <c r="E349" s="18"/>
      <c r="F349" s="18"/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90"/>
      <c r="O349" s="76"/>
    </row>
    <row r="350" spans="1:15" ht="16.5" customHeight="1" x14ac:dyDescent="0.25">
      <c r="A350" s="79"/>
      <c r="B350" s="62" t="s">
        <v>27</v>
      </c>
      <c r="C350" s="18"/>
      <c r="D350" s="18"/>
      <c r="E350" s="18"/>
      <c r="F350" s="18"/>
      <c r="G350" s="6">
        <f>H350+I350+J350+K350</f>
        <v>825</v>
      </c>
      <c r="H350" s="6">
        <v>0</v>
      </c>
      <c r="I350" s="6">
        <v>0</v>
      </c>
      <c r="J350" s="6">
        <v>298.7</v>
      </c>
      <c r="K350" s="6">
        <v>526.29999999999995</v>
      </c>
      <c r="L350" s="6">
        <v>305</v>
      </c>
      <c r="M350" s="6">
        <v>330.2</v>
      </c>
      <c r="N350" s="90"/>
      <c r="O350" s="76"/>
    </row>
    <row r="351" spans="1:15" ht="33" customHeight="1" x14ac:dyDescent="0.25">
      <c r="A351" s="79"/>
      <c r="B351" s="62" t="s">
        <v>28</v>
      </c>
      <c r="C351" s="18"/>
      <c r="D351" s="18"/>
      <c r="E351" s="18"/>
      <c r="F351" s="18"/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90"/>
      <c r="O351" s="76"/>
    </row>
    <row r="352" spans="1:15" ht="33" customHeight="1" x14ac:dyDescent="0.25">
      <c r="A352" s="79" t="s">
        <v>108</v>
      </c>
      <c r="B352" s="62" t="s">
        <v>87</v>
      </c>
      <c r="C352" s="18"/>
      <c r="D352" s="18"/>
      <c r="E352" s="18"/>
      <c r="F352" s="18"/>
      <c r="G352" s="53" t="s">
        <v>5</v>
      </c>
      <c r="H352" s="53" t="s">
        <v>5</v>
      </c>
      <c r="I352" s="53" t="s">
        <v>5</v>
      </c>
      <c r="J352" s="53" t="s">
        <v>5</v>
      </c>
      <c r="K352" s="53" t="s">
        <v>5</v>
      </c>
      <c r="L352" s="53" t="s">
        <v>5</v>
      </c>
      <c r="M352" s="53" t="s">
        <v>5</v>
      </c>
      <c r="N352" s="90" t="s">
        <v>125</v>
      </c>
      <c r="O352" s="76" t="s">
        <v>132</v>
      </c>
    </row>
    <row r="353" spans="1:15" ht="17.25" customHeight="1" x14ac:dyDescent="0.25">
      <c r="A353" s="79"/>
      <c r="B353" s="62" t="s">
        <v>21</v>
      </c>
      <c r="C353" s="18"/>
      <c r="D353" s="18"/>
      <c r="E353" s="18"/>
      <c r="F353" s="18"/>
      <c r="G353" s="53" t="s">
        <v>5</v>
      </c>
      <c r="H353" s="53" t="s">
        <v>5</v>
      </c>
      <c r="I353" s="53" t="s">
        <v>5</v>
      </c>
      <c r="J353" s="53" t="s">
        <v>5</v>
      </c>
      <c r="K353" s="53" t="s">
        <v>5</v>
      </c>
      <c r="L353" s="53" t="s">
        <v>5</v>
      </c>
      <c r="M353" s="53" t="s">
        <v>5</v>
      </c>
      <c r="N353" s="90"/>
      <c r="O353" s="76"/>
    </row>
    <row r="354" spans="1:15" ht="31.5" customHeight="1" x14ac:dyDescent="0.25">
      <c r="A354" s="79"/>
      <c r="B354" s="62" t="s">
        <v>22</v>
      </c>
      <c r="C354" s="18"/>
      <c r="D354" s="18"/>
      <c r="E354" s="18"/>
      <c r="F354" s="18"/>
      <c r="G354" s="6">
        <f>G355+G356+G357+G358</f>
        <v>31000</v>
      </c>
      <c r="H354" s="6">
        <v>0</v>
      </c>
      <c r="I354" s="6">
        <v>0</v>
      </c>
      <c r="J354" s="6">
        <f>SUM(J355:J358)</f>
        <v>10410.5</v>
      </c>
      <c r="K354" s="6">
        <f>SUM(K355:K358)</f>
        <v>20589.5</v>
      </c>
      <c r="L354" s="6">
        <f>SUM(L355:L358)</f>
        <v>31000</v>
      </c>
      <c r="M354" s="6">
        <f>SUM(M355:M358)</f>
        <v>31000</v>
      </c>
      <c r="N354" s="90"/>
      <c r="O354" s="76"/>
    </row>
    <row r="355" spans="1:15" ht="17.25" customHeight="1" x14ac:dyDescent="0.25">
      <c r="A355" s="79"/>
      <c r="B355" s="62" t="s">
        <v>23</v>
      </c>
      <c r="C355" s="24" t="s">
        <v>24</v>
      </c>
      <c r="D355" s="24" t="s">
        <v>50</v>
      </c>
      <c r="E355" s="4" t="s">
        <v>86</v>
      </c>
      <c r="F355" s="4">
        <v>522</v>
      </c>
      <c r="G355" s="6">
        <f>H355+I355+J355+K355</f>
        <v>29890</v>
      </c>
      <c r="H355" s="6">
        <v>0</v>
      </c>
      <c r="I355" s="6">
        <v>0</v>
      </c>
      <c r="J355" s="6">
        <v>9890</v>
      </c>
      <c r="K355" s="6">
        <v>20000</v>
      </c>
      <c r="L355" s="6">
        <v>30690</v>
      </c>
      <c r="M355" s="6">
        <v>30690</v>
      </c>
      <c r="N355" s="90"/>
      <c r="O355" s="76"/>
    </row>
    <row r="356" spans="1:15" ht="17.25" customHeight="1" x14ac:dyDescent="0.25">
      <c r="A356" s="79"/>
      <c r="B356" s="62" t="s">
        <v>81</v>
      </c>
      <c r="C356" s="18"/>
      <c r="D356" s="18"/>
      <c r="E356" s="18"/>
      <c r="F356" s="18"/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90"/>
      <c r="O356" s="76"/>
    </row>
    <row r="357" spans="1:15" ht="17.25" customHeight="1" x14ac:dyDescent="0.25">
      <c r="A357" s="79"/>
      <c r="B357" s="62" t="s">
        <v>27</v>
      </c>
      <c r="C357" s="18"/>
      <c r="D357" s="18"/>
      <c r="E357" s="18"/>
      <c r="F357" s="18"/>
      <c r="G357" s="6">
        <f>H357+I357+J357+K357</f>
        <v>1110</v>
      </c>
      <c r="H357" s="6">
        <v>0</v>
      </c>
      <c r="I357" s="6">
        <v>0</v>
      </c>
      <c r="J357" s="6">
        <v>520.5</v>
      </c>
      <c r="K357" s="6">
        <v>589.5</v>
      </c>
      <c r="L357" s="6">
        <v>310</v>
      </c>
      <c r="M357" s="6">
        <v>310</v>
      </c>
      <c r="N357" s="90"/>
      <c r="O357" s="76"/>
    </row>
    <row r="358" spans="1:15" ht="32.25" customHeight="1" x14ac:dyDescent="0.25">
      <c r="A358" s="79"/>
      <c r="B358" s="62" t="s">
        <v>28</v>
      </c>
      <c r="C358" s="18"/>
      <c r="D358" s="18"/>
      <c r="E358" s="18"/>
      <c r="F358" s="18"/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90"/>
      <c r="O358" s="76"/>
    </row>
    <row r="359" spans="1:15" ht="33" customHeight="1" x14ac:dyDescent="0.25">
      <c r="A359" s="79" t="s">
        <v>120</v>
      </c>
      <c r="B359" s="62" t="s">
        <v>87</v>
      </c>
      <c r="C359" s="18"/>
      <c r="D359" s="18"/>
      <c r="E359" s="18"/>
      <c r="F359" s="18"/>
      <c r="G359" s="53" t="s">
        <v>5</v>
      </c>
      <c r="H359" s="53" t="s">
        <v>5</v>
      </c>
      <c r="I359" s="53" t="s">
        <v>5</v>
      </c>
      <c r="J359" s="53" t="s">
        <v>5</v>
      </c>
      <c r="K359" s="53" t="s">
        <v>5</v>
      </c>
      <c r="L359" s="53" t="s">
        <v>5</v>
      </c>
      <c r="M359" s="53" t="s">
        <v>5</v>
      </c>
      <c r="N359" s="90" t="s">
        <v>125</v>
      </c>
      <c r="O359" s="76" t="s">
        <v>132</v>
      </c>
    </row>
    <row r="360" spans="1:15" ht="17.25" customHeight="1" x14ac:dyDescent="0.25">
      <c r="A360" s="79"/>
      <c r="B360" s="62" t="s">
        <v>21</v>
      </c>
      <c r="C360" s="18"/>
      <c r="D360" s="18"/>
      <c r="E360" s="18"/>
      <c r="F360" s="18"/>
      <c r="G360" s="53" t="s">
        <v>5</v>
      </c>
      <c r="H360" s="53" t="s">
        <v>5</v>
      </c>
      <c r="I360" s="53" t="s">
        <v>5</v>
      </c>
      <c r="J360" s="53" t="s">
        <v>5</v>
      </c>
      <c r="K360" s="53" t="s">
        <v>5</v>
      </c>
      <c r="L360" s="53" t="s">
        <v>5</v>
      </c>
      <c r="M360" s="53" t="s">
        <v>5</v>
      </c>
      <c r="N360" s="90"/>
      <c r="O360" s="76"/>
    </row>
    <row r="361" spans="1:15" ht="30.75" customHeight="1" x14ac:dyDescent="0.25">
      <c r="A361" s="79"/>
      <c r="B361" s="62" t="s">
        <v>22</v>
      </c>
      <c r="C361" s="18"/>
      <c r="D361" s="18"/>
      <c r="E361" s="18"/>
      <c r="F361" s="18"/>
      <c r="G361" s="6">
        <f>G362+G363+G364+G365</f>
        <v>28830.9</v>
      </c>
      <c r="H361" s="6">
        <v>0</v>
      </c>
      <c r="I361" s="6">
        <v>0</v>
      </c>
      <c r="J361" s="6">
        <f>SUM(J362:J365)</f>
        <v>8149.5</v>
      </c>
      <c r="K361" s="6">
        <f>SUM(K362:K365)</f>
        <v>20681.400000000001</v>
      </c>
      <c r="L361" s="6">
        <f>SUM(L362:L365)</f>
        <v>25867.7</v>
      </c>
      <c r="M361" s="6">
        <f>SUM(M362:M365)</f>
        <v>34965.1</v>
      </c>
      <c r="N361" s="90"/>
      <c r="O361" s="76"/>
    </row>
    <row r="362" spans="1:15" ht="18" customHeight="1" x14ac:dyDescent="0.25">
      <c r="A362" s="79"/>
      <c r="B362" s="62" t="s">
        <v>23</v>
      </c>
      <c r="C362" s="24" t="s">
        <v>24</v>
      </c>
      <c r="D362" s="24" t="s">
        <v>50</v>
      </c>
      <c r="E362" s="4" t="s">
        <v>86</v>
      </c>
      <c r="F362" s="4">
        <v>522</v>
      </c>
      <c r="G362" s="6">
        <f>H362+I362+J362+K362</f>
        <v>27742.5</v>
      </c>
      <c r="H362" s="6">
        <v>0</v>
      </c>
      <c r="I362" s="6">
        <v>0</v>
      </c>
      <c r="J362" s="6">
        <v>7742</v>
      </c>
      <c r="K362" s="6">
        <v>20000.5</v>
      </c>
      <c r="L362" s="6">
        <v>25609</v>
      </c>
      <c r="M362" s="6">
        <v>34615.4</v>
      </c>
      <c r="N362" s="90"/>
      <c r="O362" s="76"/>
    </row>
    <row r="363" spans="1:15" ht="18" customHeight="1" x14ac:dyDescent="0.25">
      <c r="A363" s="79"/>
      <c r="B363" s="62" t="s">
        <v>81</v>
      </c>
      <c r="C363" s="18"/>
      <c r="D363" s="18"/>
      <c r="E363" s="18"/>
      <c r="F363" s="18"/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90"/>
      <c r="O363" s="76"/>
    </row>
    <row r="364" spans="1:15" ht="16.5" customHeight="1" x14ac:dyDescent="0.25">
      <c r="A364" s="79"/>
      <c r="B364" s="62" t="s">
        <v>27</v>
      </c>
      <c r="C364" s="18"/>
      <c r="D364" s="18"/>
      <c r="E364" s="18"/>
      <c r="F364" s="18"/>
      <c r="G364" s="6">
        <f>H364+I364+J364+K364</f>
        <v>1088.4000000000001</v>
      </c>
      <c r="H364" s="6">
        <v>0</v>
      </c>
      <c r="I364" s="6">
        <v>0</v>
      </c>
      <c r="J364" s="6">
        <v>407.5</v>
      </c>
      <c r="K364" s="6">
        <v>680.9</v>
      </c>
      <c r="L364" s="6">
        <v>258.7</v>
      </c>
      <c r="M364" s="6">
        <v>349.7</v>
      </c>
      <c r="N364" s="90"/>
      <c r="O364" s="76"/>
    </row>
    <row r="365" spans="1:15" ht="33" customHeight="1" x14ac:dyDescent="0.25">
      <c r="A365" s="79"/>
      <c r="B365" s="62" t="s">
        <v>28</v>
      </c>
      <c r="C365" s="18"/>
      <c r="D365" s="18"/>
      <c r="E365" s="18"/>
      <c r="F365" s="18"/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90"/>
      <c r="O365" s="76"/>
    </row>
    <row r="366" spans="1:15" ht="37.5" customHeight="1" x14ac:dyDescent="0.25">
      <c r="A366" s="79" t="s">
        <v>95</v>
      </c>
      <c r="B366" s="62" t="s">
        <v>87</v>
      </c>
      <c r="C366" s="18"/>
      <c r="D366" s="18"/>
      <c r="E366" s="18"/>
      <c r="F366" s="18"/>
      <c r="G366" s="19">
        <v>75</v>
      </c>
      <c r="H366" s="19">
        <v>0</v>
      </c>
      <c r="I366" s="19">
        <v>53</v>
      </c>
      <c r="J366" s="19">
        <v>0</v>
      </c>
      <c r="K366" s="19">
        <v>22</v>
      </c>
      <c r="L366" s="19">
        <v>75</v>
      </c>
      <c r="M366" s="19">
        <v>75</v>
      </c>
      <c r="N366" s="90" t="s">
        <v>20</v>
      </c>
      <c r="O366" s="76" t="s">
        <v>164</v>
      </c>
    </row>
    <row r="367" spans="1:15" ht="18.75" customHeight="1" x14ac:dyDescent="0.25">
      <c r="A367" s="95"/>
      <c r="B367" s="62" t="s">
        <v>21</v>
      </c>
      <c r="C367" s="18"/>
      <c r="D367" s="18"/>
      <c r="E367" s="18"/>
      <c r="F367" s="18"/>
      <c r="G367" s="6">
        <f>G368/G366</f>
        <v>26.667200000000001</v>
      </c>
      <c r="H367" s="6">
        <v>0</v>
      </c>
      <c r="I367" s="6">
        <f>I368/I366</f>
        <v>26.813962264150945</v>
      </c>
      <c r="J367" s="6">
        <v>0</v>
      </c>
      <c r="K367" s="6">
        <f>K368/K366</f>
        <v>26.313636363636363</v>
      </c>
      <c r="L367" s="6">
        <f t="shared" ref="L367:M367" si="89">L368/L366</f>
        <v>26.666666666666668</v>
      </c>
      <c r="M367" s="6">
        <f t="shared" si="89"/>
        <v>26.666666666666668</v>
      </c>
      <c r="N367" s="90"/>
      <c r="O367" s="76"/>
    </row>
    <row r="368" spans="1:15" ht="30" customHeight="1" x14ac:dyDescent="0.25">
      <c r="A368" s="95"/>
      <c r="B368" s="62" t="s">
        <v>22</v>
      </c>
      <c r="C368" s="18"/>
      <c r="D368" s="18"/>
      <c r="E368" s="18"/>
      <c r="F368" s="18"/>
      <c r="G368" s="6">
        <f t="shared" ref="G368:G372" si="90">SUM(H368:K368)</f>
        <v>2000.04</v>
      </c>
      <c r="H368" s="6">
        <f t="shared" ref="H368:J368" si="91">SUM(H369:H372)</f>
        <v>0</v>
      </c>
      <c r="I368" s="6">
        <f t="shared" si="91"/>
        <v>1421.14</v>
      </c>
      <c r="J368" s="6">
        <f t="shared" si="91"/>
        <v>0</v>
      </c>
      <c r="K368" s="6">
        <f>SUM(K369:K372)</f>
        <v>578.9</v>
      </c>
      <c r="L368" s="6">
        <f>SUM(L369:L372)</f>
        <v>2000</v>
      </c>
      <c r="M368" s="6">
        <f>SUM(M369:M372)</f>
        <v>2000</v>
      </c>
      <c r="N368" s="90"/>
      <c r="O368" s="76"/>
    </row>
    <row r="369" spans="1:15" ht="21" customHeight="1" x14ac:dyDescent="0.25">
      <c r="A369" s="95"/>
      <c r="B369" s="62" t="s">
        <v>23</v>
      </c>
      <c r="C369" s="24" t="s">
        <v>24</v>
      </c>
      <c r="D369" s="24" t="s">
        <v>50</v>
      </c>
      <c r="E369" s="4" t="s">
        <v>75</v>
      </c>
      <c r="F369" s="4">
        <v>244</v>
      </c>
      <c r="G369" s="6">
        <f t="shared" si="90"/>
        <v>2000.04</v>
      </c>
      <c r="H369" s="6">
        <v>0</v>
      </c>
      <c r="I369" s="6">
        <v>1421.14</v>
      </c>
      <c r="J369" s="6">
        <v>0</v>
      </c>
      <c r="K369" s="6">
        <v>578.9</v>
      </c>
      <c r="L369" s="6">
        <v>2000</v>
      </c>
      <c r="M369" s="6">
        <v>2000</v>
      </c>
      <c r="N369" s="90"/>
      <c r="O369" s="76"/>
    </row>
    <row r="370" spans="1:15" ht="17.25" customHeight="1" x14ac:dyDescent="0.25">
      <c r="A370" s="95"/>
      <c r="B370" s="62" t="s">
        <v>81</v>
      </c>
      <c r="C370" s="18"/>
      <c r="D370" s="18"/>
      <c r="E370" s="18"/>
      <c r="F370" s="18"/>
      <c r="G370" s="6">
        <f t="shared" si="90"/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90"/>
      <c r="O370" s="76"/>
    </row>
    <row r="371" spans="1:15" ht="18.75" customHeight="1" x14ac:dyDescent="0.25">
      <c r="A371" s="95"/>
      <c r="B371" s="62" t="s">
        <v>27</v>
      </c>
      <c r="C371" s="18"/>
      <c r="D371" s="18"/>
      <c r="E371" s="18"/>
      <c r="F371" s="18"/>
      <c r="G371" s="6">
        <f t="shared" si="90"/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90"/>
      <c r="O371" s="76"/>
    </row>
    <row r="372" spans="1:15" ht="33" customHeight="1" x14ac:dyDescent="0.25">
      <c r="A372" s="95"/>
      <c r="B372" s="62" t="s">
        <v>28</v>
      </c>
      <c r="C372" s="18"/>
      <c r="D372" s="18"/>
      <c r="E372" s="18"/>
      <c r="F372" s="18"/>
      <c r="G372" s="6">
        <f t="shared" si="90"/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90"/>
      <c r="O372" s="76"/>
    </row>
    <row r="373" spans="1:15" ht="34.5" customHeight="1" x14ac:dyDescent="0.25">
      <c r="A373" s="96" t="s">
        <v>59</v>
      </c>
      <c r="B373" s="61" t="s">
        <v>22</v>
      </c>
      <c r="C373" s="25"/>
      <c r="D373" s="25"/>
      <c r="E373" s="25"/>
      <c r="F373" s="25"/>
      <c r="G373" s="11">
        <f>H373+I373+J373+K373</f>
        <v>151853.2193</v>
      </c>
      <c r="H373" s="11">
        <f t="shared" ref="H373:M373" si="92">H374+H379+H380+H381+H382</f>
        <v>3231.6</v>
      </c>
      <c r="I373" s="11">
        <f t="shared" si="92"/>
        <v>9421.14</v>
      </c>
      <c r="J373" s="11">
        <f t="shared" si="92"/>
        <v>37481.1</v>
      </c>
      <c r="K373" s="11">
        <f t="shared" si="92"/>
        <v>101719.37929999999</v>
      </c>
      <c r="L373" s="11">
        <f t="shared" si="92"/>
        <v>146219.54999999999</v>
      </c>
      <c r="M373" s="11">
        <f t="shared" si="92"/>
        <v>146077.29999999999</v>
      </c>
      <c r="N373" s="75"/>
      <c r="O373" s="75"/>
    </row>
    <row r="374" spans="1:15" ht="34.5" customHeight="1" x14ac:dyDescent="0.25">
      <c r="A374" s="96"/>
      <c r="B374" s="61" t="s">
        <v>93</v>
      </c>
      <c r="C374" s="25"/>
      <c r="D374" s="25"/>
      <c r="E374" s="25"/>
      <c r="F374" s="25"/>
      <c r="G374" s="11">
        <f>H374+I374+J374+K374</f>
        <v>120879.51929999999</v>
      </c>
      <c r="H374" s="11">
        <f>H375+H376+H377+H378</f>
        <v>3231.6</v>
      </c>
      <c r="I374" s="11">
        <f t="shared" ref="I374:K374" si="93">I375+I376+I377+I378</f>
        <v>9421.14</v>
      </c>
      <c r="J374" s="11">
        <f t="shared" si="93"/>
        <v>35607</v>
      </c>
      <c r="K374" s="11">
        <f t="shared" si="93"/>
        <v>72619.779299999995</v>
      </c>
      <c r="L374" s="11">
        <f>L375+L377+L378</f>
        <v>119922.7</v>
      </c>
      <c r="M374" s="11">
        <f>M375+M377+M378</f>
        <v>119922.7</v>
      </c>
      <c r="N374" s="75"/>
      <c r="O374" s="75"/>
    </row>
    <row r="375" spans="1:15" ht="18" customHeight="1" x14ac:dyDescent="0.25">
      <c r="A375" s="96"/>
      <c r="B375" s="97" t="s">
        <v>23</v>
      </c>
      <c r="C375" s="26" t="s">
        <v>24</v>
      </c>
      <c r="D375" s="26" t="s">
        <v>50</v>
      </c>
      <c r="E375" s="27" t="s">
        <v>73</v>
      </c>
      <c r="F375" s="28">
        <v>521</v>
      </c>
      <c r="G375" s="11">
        <f t="shared" ref="G375:G378" si="94">H375+I375+J375+K375</f>
        <v>12134.7</v>
      </c>
      <c r="H375" s="11">
        <f>H219+H196</f>
        <v>3231.6</v>
      </c>
      <c r="I375" s="11">
        <f t="shared" ref="I375:K375" si="95">I219+I196</f>
        <v>0</v>
      </c>
      <c r="J375" s="11">
        <f t="shared" si="95"/>
        <v>0</v>
      </c>
      <c r="K375" s="11">
        <f t="shared" si="95"/>
        <v>8903.1</v>
      </c>
      <c r="L375" s="11">
        <f t="shared" ref="L375:M375" si="96">L219+L196</f>
        <v>12879.5</v>
      </c>
      <c r="M375" s="11">
        <f t="shared" si="96"/>
        <v>12879.5</v>
      </c>
      <c r="N375" s="75"/>
      <c r="O375" s="75"/>
    </row>
    <row r="376" spans="1:15" ht="18" customHeight="1" x14ac:dyDescent="0.25">
      <c r="A376" s="96"/>
      <c r="B376" s="98"/>
      <c r="C376" s="34" t="s">
        <v>24</v>
      </c>
      <c r="D376" s="34" t="s">
        <v>50</v>
      </c>
      <c r="E376" s="27" t="s">
        <v>143</v>
      </c>
      <c r="F376" s="30">
        <v>521</v>
      </c>
      <c r="G376" s="11">
        <f>G220</f>
        <v>744.77930000000003</v>
      </c>
      <c r="H376" s="11">
        <f t="shared" ref="H376:M376" si="97">H220</f>
        <v>0</v>
      </c>
      <c r="I376" s="11">
        <f t="shared" si="97"/>
        <v>0</v>
      </c>
      <c r="J376" s="11">
        <f t="shared" si="97"/>
        <v>0</v>
      </c>
      <c r="K376" s="11">
        <f t="shared" si="97"/>
        <v>744.77930000000003</v>
      </c>
      <c r="L376" s="11">
        <f t="shared" si="97"/>
        <v>0</v>
      </c>
      <c r="M376" s="11">
        <f t="shared" si="97"/>
        <v>0</v>
      </c>
      <c r="N376" s="75"/>
      <c r="O376" s="75"/>
    </row>
    <row r="377" spans="1:15" ht="16.5" customHeight="1" x14ac:dyDescent="0.25">
      <c r="A377" s="96"/>
      <c r="B377" s="98"/>
      <c r="C377" s="26" t="s">
        <v>24</v>
      </c>
      <c r="D377" s="26" t="s">
        <v>50</v>
      </c>
      <c r="E377" s="29" t="s">
        <v>75</v>
      </c>
      <c r="F377" s="28">
        <v>244</v>
      </c>
      <c r="G377" s="11">
        <f t="shared" si="94"/>
        <v>10000.039999999999</v>
      </c>
      <c r="H377" s="11">
        <f t="shared" ref="H377:M377" si="98">H197+H320+H369</f>
        <v>0</v>
      </c>
      <c r="I377" s="11">
        <f t="shared" si="98"/>
        <v>9421.14</v>
      </c>
      <c r="J377" s="11">
        <f t="shared" si="98"/>
        <v>0</v>
      </c>
      <c r="K377" s="11">
        <f t="shared" si="98"/>
        <v>578.9</v>
      </c>
      <c r="L377" s="11">
        <f t="shared" si="98"/>
        <v>9043.2000000000007</v>
      </c>
      <c r="M377" s="11">
        <f t="shared" si="98"/>
        <v>9043.2000000000007</v>
      </c>
      <c r="N377" s="75"/>
      <c r="O377" s="75"/>
    </row>
    <row r="378" spans="1:15" ht="18" customHeight="1" x14ac:dyDescent="0.25">
      <c r="A378" s="96"/>
      <c r="B378" s="99"/>
      <c r="C378" s="27" t="s">
        <v>24</v>
      </c>
      <c r="D378" s="27" t="s">
        <v>50</v>
      </c>
      <c r="E378" s="30" t="s">
        <v>86</v>
      </c>
      <c r="F378" s="30">
        <v>522</v>
      </c>
      <c r="G378" s="11">
        <f t="shared" si="94"/>
        <v>98000</v>
      </c>
      <c r="H378" s="11">
        <f t="shared" ref="H378:M378" si="99">H334</f>
        <v>0</v>
      </c>
      <c r="I378" s="11">
        <f t="shared" si="99"/>
        <v>0</v>
      </c>
      <c r="J378" s="11">
        <f t="shared" si="99"/>
        <v>35607</v>
      </c>
      <c r="K378" s="11">
        <f t="shared" si="99"/>
        <v>62393</v>
      </c>
      <c r="L378" s="11">
        <f t="shared" si="99"/>
        <v>98000</v>
      </c>
      <c r="M378" s="11">
        <f t="shared" si="99"/>
        <v>98000</v>
      </c>
      <c r="N378" s="75"/>
      <c r="O378" s="75"/>
    </row>
    <row r="379" spans="1:15" ht="48.75" customHeight="1" x14ac:dyDescent="0.25">
      <c r="A379" s="96"/>
      <c r="B379" s="62" t="s">
        <v>49</v>
      </c>
      <c r="C379" s="31"/>
      <c r="D379" s="31"/>
      <c r="E379" s="31"/>
      <c r="F379" s="31"/>
      <c r="G379" s="11">
        <f t="shared" ref="G379:M379" si="100">G321+G222+G198</f>
        <v>0</v>
      </c>
      <c r="H379" s="11">
        <f t="shared" si="100"/>
        <v>0</v>
      </c>
      <c r="I379" s="11">
        <f t="shared" si="100"/>
        <v>0</v>
      </c>
      <c r="J379" s="11">
        <f t="shared" si="100"/>
        <v>0</v>
      </c>
      <c r="K379" s="11">
        <f t="shared" si="100"/>
        <v>0</v>
      </c>
      <c r="L379" s="11">
        <f t="shared" si="100"/>
        <v>0</v>
      </c>
      <c r="M379" s="11">
        <f t="shared" si="100"/>
        <v>0</v>
      </c>
      <c r="N379" s="75"/>
      <c r="O379" s="75"/>
    </row>
    <row r="380" spans="1:15" ht="35.25" customHeight="1" x14ac:dyDescent="0.25">
      <c r="A380" s="96"/>
      <c r="B380" s="62" t="s">
        <v>52</v>
      </c>
      <c r="C380" s="27" t="s">
        <v>24</v>
      </c>
      <c r="D380" s="27" t="s">
        <v>50</v>
      </c>
      <c r="E380" s="27" t="s">
        <v>74</v>
      </c>
      <c r="F380" s="32">
        <v>244</v>
      </c>
      <c r="G380" s="11">
        <f t="shared" ref="G380:M380" si="101">G293+G279+G258+G199</f>
        <v>23876.7</v>
      </c>
      <c r="H380" s="11">
        <f t="shared" si="101"/>
        <v>0</v>
      </c>
      <c r="I380" s="11">
        <f t="shared" si="101"/>
        <v>0</v>
      </c>
      <c r="J380" s="11">
        <f t="shared" si="101"/>
        <v>0</v>
      </c>
      <c r="K380" s="11">
        <f t="shared" si="101"/>
        <v>23876.7</v>
      </c>
      <c r="L380" s="11">
        <f t="shared" si="101"/>
        <v>23876.7</v>
      </c>
      <c r="M380" s="11">
        <f t="shared" si="101"/>
        <v>23876.7</v>
      </c>
      <c r="N380" s="75"/>
      <c r="O380" s="75"/>
    </row>
    <row r="381" spans="1:15" ht="35.25" customHeight="1" x14ac:dyDescent="0.25">
      <c r="A381" s="96"/>
      <c r="B381" s="62" t="s">
        <v>53</v>
      </c>
      <c r="C381" s="34" t="s">
        <v>24</v>
      </c>
      <c r="D381" s="34" t="s">
        <v>50</v>
      </c>
      <c r="E381" s="27" t="s">
        <v>143</v>
      </c>
      <c r="F381" s="30">
        <v>521</v>
      </c>
      <c r="G381" s="11">
        <f t="shared" ref="G381:M381" si="102">G221</f>
        <v>1745.9</v>
      </c>
      <c r="H381" s="11">
        <f t="shared" si="102"/>
        <v>0</v>
      </c>
      <c r="I381" s="11">
        <f t="shared" si="102"/>
        <v>0</v>
      </c>
      <c r="J381" s="11">
        <f t="shared" si="102"/>
        <v>0</v>
      </c>
      <c r="K381" s="11">
        <f t="shared" si="102"/>
        <v>1745.9</v>
      </c>
      <c r="L381" s="11">
        <f t="shared" si="102"/>
        <v>0</v>
      </c>
      <c r="M381" s="11">
        <f t="shared" si="102"/>
        <v>0</v>
      </c>
      <c r="N381" s="75"/>
      <c r="O381" s="75"/>
    </row>
    <row r="382" spans="1:15" ht="19.5" customHeight="1" x14ac:dyDescent="0.25">
      <c r="A382" s="96"/>
      <c r="B382" s="61" t="s">
        <v>27</v>
      </c>
      <c r="C382" s="25"/>
      <c r="D382" s="25"/>
      <c r="E382" s="25"/>
      <c r="F382" s="25"/>
      <c r="G382" s="11">
        <f t="shared" ref="G382:M382" si="103">G336+G223+G200</f>
        <v>5351.1</v>
      </c>
      <c r="H382" s="11">
        <f t="shared" si="103"/>
        <v>0</v>
      </c>
      <c r="I382" s="11">
        <f t="shared" si="103"/>
        <v>0</v>
      </c>
      <c r="J382" s="11">
        <f t="shared" si="103"/>
        <v>1874.1</v>
      </c>
      <c r="K382" s="11">
        <f t="shared" si="103"/>
        <v>3477</v>
      </c>
      <c r="L382" s="11">
        <f t="shared" si="103"/>
        <v>2420.1499999999996</v>
      </c>
      <c r="M382" s="11">
        <f t="shared" si="103"/>
        <v>2277.9</v>
      </c>
      <c r="N382" s="75"/>
      <c r="O382" s="75"/>
    </row>
    <row r="383" spans="1:15" ht="34.5" customHeight="1" x14ac:dyDescent="0.25">
      <c r="A383" s="96"/>
      <c r="B383" s="61" t="s">
        <v>28</v>
      </c>
      <c r="C383" s="25"/>
      <c r="D383" s="25"/>
      <c r="E383" s="25"/>
      <c r="F383" s="25"/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75"/>
      <c r="O383" s="75"/>
    </row>
    <row r="384" spans="1:15" ht="32.25" customHeight="1" x14ac:dyDescent="0.25">
      <c r="A384" s="72" t="s">
        <v>60</v>
      </c>
      <c r="B384" s="59" t="s">
        <v>22</v>
      </c>
      <c r="C384" s="60"/>
      <c r="D384" s="60"/>
      <c r="E384" s="60"/>
      <c r="F384" s="60"/>
      <c r="G384" s="7">
        <f>G385+G395+G396+G397+G398+G399+G400</f>
        <v>230360.51930000004</v>
      </c>
      <c r="H384" s="7">
        <f>H385+H395+H396+H397+H398+H399+H400</f>
        <v>15794.029</v>
      </c>
      <c r="I384" s="7">
        <f>I385+I395+I396+I397+I399+I400</f>
        <v>25676.216</v>
      </c>
      <c r="J384" s="7">
        <f>J385+J395+J396+J397+J398+J399+J400</f>
        <v>62317.962</v>
      </c>
      <c r="K384" s="7">
        <f>K385+K395+K396+K397+K398+K399+K400</f>
        <v>126572.31229999999</v>
      </c>
      <c r="L384" s="7">
        <f>L385+L395+L396+L397+L398+L399+L400</f>
        <v>219596.35</v>
      </c>
      <c r="M384" s="7">
        <f>M385+M395+M396+M397+M398+M399+M400</f>
        <v>219298.1</v>
      </c>
      <c r="N384" s="91"/>
      <c r="O384" s="82"/>
    </row>
    <row r="385" spans="1:15" ht="31.5" customHeight="1" x14ac:dyDescent="0.25">
      <c r="A385" s="72"/>
      <c r="B385" s="59" t="s">
        <v>126</v>
      </c>
      <c r="C385" s="34"/>
      <c r="D385" s="34"/>
      <c r="E385" s="35"/>
      <c r="F385" s="30"/>
      <c r="G385" s="7">
        <f>H385+I385+J385+K385</f>
        <v>198820.61930000002</v>
      </c>
      <c r="H385" s="7">
        <f>H386+H387+H388+H389+H390+H391+H392+H393+H394</f>
        <v>15794.029</v>
      </c>
      <c r="I385" s="7">
        <f t="shared" ref="I385:K385" si="104">I386+I387+I388+I389+I390+I391+I392+I393+I394</f>
        <v>25676.216</v>
      </c>
      <c r="J385" s="7">
        <f t="shared" si="104"/>
        <v>60443.862000000001</v>
      </c>
      <c r="K385" s="7">
        <f t="shared" si="104"/>
        <v>96906.512300000002</v>
      </c>
      <c r="L385" s="7">
        <f>L12+L119+L188+L374</f>
        <v>192733.3</v>
      </c>
      <c r="M385" s="7">
        <f>M12+M119+M188+M374</f>
        <v>192577.3</v>
      </c>
      <c r="N385" s="82"/>
      <c r="O385" s="82"/>
    </row>
    <row r="386" spans="1:15" ht="15.75" x14ac:dyDescent="0.25">
      <c r="A386" s="72"/>
      <c r="B386" s="92" t="s">
        <v>23</v>
      </c>
      <c r="C386" s="34" t="s">
        <v>24</v>
      </c>
      <c r="D386" s="34" t="s">
        <v>25</v>
      </c>
      <c r="E386" s="30" t="s">
        <v>68</v>
      </c>
      <c r="F386" s="30">
        <v>120</v>
      </c>
      <c r="G386" s="7">
        <f t="shared" ref="G386:M388" si="105">G13</f>
        <v>42807.3</v>
      </c>
      <c r="H386" s="7">
        <f t="shared" si="105"/>
        <v>9164</v>
      </c>
      <c r="I386" s="7">
        <f t="shared" si="105"/>
        <v>9649.7620000000006</v>
      </c>
      <c r="J386" s="7">
        <f t="shared" si="105"/>
        <v>11996.162</v>
      </c>
      <c r="K386" s="7">
        <f t="shared" si="105"/>
        <v>11997.376</v>
      </c>
      <c r="L386" s="7">
        <f t="shared" si="105"/>
        <v>42651.3</v>
      </c>
      <c r="M386" s="7">
        <f t="shared" si="105"/>
        <v>42495.3</v>
      </c>
      <c r="N386" s="82"/>
      <c r="O386" s="82"/>
    </row>
    <row r="387" spans="1:15" ht="15.75" x14ac:dyDescent="0.25">
      <c r="A387" s="72"/>
      <c r="B387" s="93"/>
      <c r="C387" s="34" t="s">
        <v>24</v>
      </c>
      <c r="D387" s="34" t="s">
        <v>25</v>
      </c>
      <c r="E387" s="30" t="s">
        <v>69</v>
      </c>
      <c r="F387" s="30">
        <v>240</v>
      </c>
      <c r="G387" s="7">
        <f t="shared" si="105"/>
        <v>6591.8</v>
      </c>
      <c r="H387" s="7">
        <f t="shared" si="105"/>
        <v>998.42899999999997</v>
      </c>
      <c r="I387" s="7">
        <f t="shared" si="105"/>
        <v>1799.3140000000001</v>
      </c>
      <c r="J387" s="7">
        <f t="shared" si="105"/>
        <v>901.9</v>
      </c>
      <c r="K387" s="7">
        <f t="shared" si="105"/>
        <v>2892.1570000000002</v>
      </c>
      <c r="L387" s="7">
        <f t="shared" si="105"/>
        <v>4860.5</v>
      </c>
      <c r="M387" s="7">
        <f t="shared" si="105"/>
        <v>4860.5</v>
      </c>
      <c r="N387" s="82"/>
      <c r="O387" s="82"/>
    </row>
    <row r="388" spans="1:15" ht="15.75" x14ac:dyDescent="0.25">
      <c r="A388" s="72"/>
      <c r="B388" s="93"/>
      <c r="C388" s="34" t="s">
        <v>24</v>
      </c>
      <c r="D388" s="34" t="s">
        <v>25</v>
      </c>
      <c r="E388" s="30" t="s">
        <v>69</v>
      </c>
      <c r="F388" s="30">
        <v>850</v>
      </c>
      <c r="G388" s="7">
        <f t="shared" si="105"/>
        <v>15</v>
      </c>
      <c r="H388" s="7">
        <f t="shared" si="105"/>
        <v>0</v>
      </c>
      <c r="I388" s="7">
        <f t="shared" si="105"/>
        <v>6</v>
      </c>
      <c r="J388" s="7">
        <f t="shared" si="105"/>
        <v>5</v>
      </c>
      <c r="K388" s="7">
        <f t="shared" si="105"/>
        <v>4</v>
      </c>
      <c r="L388" s="7">
        <f t="shared" si="105"/>
        <v>15</v>
      </c>
      <c r="M388" s="7">
        <f t="shared" si="105"/>
        <v>15</v>
      </c>
      <c r="N388" s="82"/>
      <c r="O388" s="82"/>
    </row>
    <row r="389" spans="1:15" ht="15.75" x14ac:dyDescent="0.25">
      <c r="A389" s="72"/>
      <c r="B389" s="93"/>
      <c r="C389" s="26" t="s">
        <v>24</v>
      </c>
      <c r="D389" s="26" t="s">
        <v>29</v>
      </c>
      <c r="E389" s="26" t="s">
        <v>70</v>
      </c>
      <c r="F389" s="28">
        <v>244</v>
      </c>
      <c r="G389" s="7">
        <f t="shared" ref="G389:M389" si="106">G119</f>
        <v>9483.7999999999993</v>
      </c>
      <c r="H389" s="7">
        <f t="shared" si="106"/>
        <v>0</v>
      </c>
      <c r="I389" s="7">
        <f t="shared" si="106"/>
        <v>2400</v>
      </c>
      <c r="J389" s="7">
        <f t="shared" si="106"/>
        <v>2433.8000000000002</v>
      </c>
      <c r="K389" s="7">
        <f t="shared" si="106"/>
        <v>4650</v>
      </c>
      <c r="L389" s="7">
        <f t="shared" si="106"/>
        <v>5283.8</v>
      </c>
      <c r="M389" s="7">
        <f t="shared" si="106"/>
        <v>5283.8</v>
      </c>
      <c r="N389" s="82"/>
      <c r="O389" s="82"/>
    </row>
    <row r="390" spans="1:15" ht="15.75" x14ac:dyDescent="0.25">
      <c r="A390" s="72"/>
      <c r="B390" s="93"/>
      <c r="C390" s="26" t="s">
        <v>24</v>
      </c>
      <c r="D390" s="26" t="s">
        <v>40</v>
      </c>
      <c r="E390" s="26" t="s">
        <v>71</v>
      </c>
      <c r="F390" s="28">
        <v>811</v>
      </c>
      <c r="G390" s="7">
        <f t="shared" ref="G390:M390" si="107">G188</f>
        <v>19043.2</v>
      </c>
      <c r="H390" s="7">
        <f t="shared" si="107"/>
        <v>2400</v>
      </c>
      <c r="I390" s="7">
        <f t="shared" si="107"/>
        <v>2400</v>
      </c>
      <c r="J390" s="7">
        <f t="shared" si="107"/>
        <v>9500</v>
      </c>
      <c r="K390" s="7">
        <f t="shared" si="107"/>
        <v>4743.2</v>
      </c>
      <c r="L390" s="7">
        <f t="shared" si="107"/>
        <v>20000</v>
      </c>
      <c r="M390" s="7">
        <f t="shared" si="107"/>
        <v>20000</v>
      </c>
      <c r="N390" s="82"/>
      <c r="O390" s="82"/>
    </row>
    <row r="391" spans="1:15" ht="15.75" x14ac:dyDescent="0.25">
      <c r="A391" s="72"/>
      <c r="B391" s="93"/>
      <c r="C391" s="26" t="s">
        <v>24</v>
      </c>
      <c r="D391" s="26" t="s">
        <v>50</v>
      </c>
      <c r="E391" s="27" t="s">
        <v>73</v>
      </c>
      <c r="F391" s="28">
        <v>521</v>
      </c>
      <c r="G391" s="7">
        <f t="shared" ref="G391:M394" si="108">G375</f>
        <v>12134.7</v>
      </c>
      <c r="H391" s="7">
        <f t="shared" si="108"/>
        <v>3231.6</v>
      </c>
      <c r="I391" s="7">
        <f t="shared" si="108"/>
        <v>0</v>
      </c>
      <c r="J391" s="7">
        <f t="shared" si="108"/>
        <v>0</v>
      </c>
      <c r="K391" s="7">
        <f t="shared" si="108"/>
        <v>8903.1</v>
      </c>
      <c r="L391" s="7">
        <f t="shared" si="108"/>
        <v>12879.5</v>
      </c>
      <c r="M391" s="7">
        <f t="shared" si="108"/>
        <v>12879.5</v>
      </c>
      <c r="N391" s="82"/>
      <c r="O391" s="82"/>
    </row>
    <row r="392" spans="1:15" ht="15.75" x14ac:dyDescent="0.25">
      <c r="A392" s="72"/>
      <c r="B392" s="93"/>
      <c r="C392" s="34" t="s">
        <v>24</v>
      </c>
      <c r="D392" s="34" t="s">
        <v>50</v>
      </c>
      <c r="E392" s="34" t="s">
        <v>143</v>
      </c>
      <c r="F392" s="30">
        <v>521</v>
      </c>
      <c r="G392" s="7">
        <f t="shared" si="108"/>
        <v>744.77930000000003</v>
      </c>
      <c r="H392" s="7">
        <f t="shared" si="108"/>
        <v>0</v>
      </c>
      <c r="I392" s="7">
        <f t="shared" si="108"/>
        <v>0</v>
      </c>
      <c r="J392" s="7">
        <f t="shared" si="108"/>
        <v>0</v>
      </c>
      <c r="K392" s="7">
        <f t="shared" si="108"/>
        <v>744.77930000000003</v>
      </c>
      <c r="L392" s="7">
        <f t="shared" si="108"/>
        <v>0</v>
      </c>
      <c r="M392" s="7">
        <f t="shared" si="108"/>
        <v>0</v>
      </c>
      <c r="N392" s="82"/>
      <c r="O392" s="82"/>
    </row>
    <row r="393" spans="1:15" ht="15.75" x14ac:dyDescent="0.25">
      <c r="A393" s="72"/>
      <c r="B393" s="93"/>
      <c r="C393" s="26" t="s">
        <v>24</v>
      </c>
      <c r="D393" s="26" t="s">
        <v>50</v>
      </c>
      <c r="E393" s="29" t="s">
        <v>75</v>
      </c>
      <c r="F393" s="28">
        <v>244</v>
      </c>
      <c r="G393" s="7">
        <f t="shared" si="108"/>
        <v>10000.039999999999</v>
      </c>
      <c r="H393" s="7">
        <f t="shared" si="108"/>
        <v>0</v>
      </c>
      <c r="I393" s="7">
        <f t="shared" si="108"/>
        <v>9421.14</v>
      </c>
      <c r="J393" s="7">
        <f t="shared" si="108"/>
        <v>0</v>
      </c>
      <c r="K393" s="7">
        <f t="shared" si="108"/>
        <v>578.9</v>
      </c>
      <c r="L393" s="7">
        <f t="shared" si="108"/>
        <v>9043.2000000000007</v>
      </c>
      <c r="M393" s="7">
        <f t="shared" si="108"/>
        <v>9043.2000000000007</v>
      </c>
      <c r="N393" s="82"/>
      <c r="O393" s="82"/>
    </row>
    <row r="394" spans="1:15" ht="15.75" x14ac:dyDescent="0.25">
      <c r="A394" s="72"/>
      <c r="B394" s="94"/>
      <c r="C394" s="27" t="s">
        <v>24</v>
      </c>
      <c r="D394" s="27" t="s">
        <v>50</v>
      </c>
      <c r="E394" s="30" t="s">
        <v>86</v>
      </c>
      <c r="F394" s="30">
        <v>522</v>
      </c>
      <c r="G394" s="7">
        <f t="shared" si="108"/>
        <v>98000</v>
      </c>
      <c r="H394" s="7">
        <f t="shared" si="108"/>
        <v>0</v>
      </c>
      <c r="I394" s="7">
        <f t="shared" si="108"/>
        <v>0</v>
      </c>
      <c r="J394" s="7">
        <f t="shared" si="108"/>
        <v>35607</v>
      </c>
      <c r="K394" s="7">
        <f t="shared" si="108"/>
        <v>62393</v>
      </c>
      <c r="L394" s="7">
        <f t="shared" si="108"/>
        <v>98000</v>
      </c>
      <c r="M394" s="7">
        <f t="shared" si="108"/>
        <v>98000</v>
      </c>
      <c r="N394" s="82"/>
      <c r="O394" s="82"/>
    </row>
    <row r="395" spans="1:15" ht="47.25" x14ac:dyDescent="0.25">
      <c r="A395" s="72"/>
      <c r="B395" s="36" t="s">
        <v>49</v>
      </c>
      <c r="C395" s="34"/>
      <c r="D395" s="34"/>
      <c r="E395" s="35"/>
      <c r="F395" s="30"/>
      <c r="G395" s="7">
        <f t="shared" ref="G395:G400" si="109">H395+I395+J395+K395</f>
        <v>0</v>
      </c>
      <c r="H395" s="7">
        <f t="shared" ref="H395:M397" si="110">H379</f>
        <v>0</v>
      </c>
      <c r="I395" s="7">
        <f t="shared" si="110"/>
        <v>0</v>
      </c>
      <c r="J395" s="7">
        <f t="shared" si="110"/>
        <v>0</v>
      </c>
      <c r="K395" s="7">
        <f t="shared" si="110"/>
        <v>0</v>
      </c>
      <c r="L395" s="7">
        <f t="shared" si="110"/>
        <v>0</v>
      </c>
      <c r="M395" s="7">
        <f t="shared" si="110"/>
        <v>0</v>
      </c>
      <c r="N395" s="82"/>
      <c r="O395" s="82"/>
    </row>
    <row r="396" spans="1:15" ht="38.25" customHeight="1" x14ac:dyDescent="0.25">
      <c r="A396" s="72"/>
      <c r="B396" s="36" t="s">
        <v>52</v>
      </c>
      <c r="C396" s="27" t="s">
        <v>24</v>
      </c>
      <c r="D396" s="27" t="s">
        <v>50</v>
      </c>
      <c r="E396" s="27" t="s">
        <v>74</v>
      </c>
      <c r="F396" s="32">
        <v>244</v>
      </c>
      <c r="G396" s="7">
        <f t="shared" si="109"/>
        <v>23876.7</v>
      </c>
      <c r="H396" s="7">
        <f t="shared" si="110"/>
        <v>0</v>
      </c>
      <c r="I396" s="7">
        <f t="shared" si="110"/>
        <v>0</v>
      </c>
      <c r="J396" s="7">
        <f t="shared" si="110"/>
        <v>0</v>
      </c>
      <c r="K396" s="7">
        <f t="shared" si="110"/>
        <v>23876.7</v>
      </c>
      <c r="L396" s="7">
        <f t="shared" si="110"/>
        <v>23876.7</v>
      </c>
      <c r="M396" s="7">
        <f t="shared" si="110"/>
        <v>23876.7</v>
      </c>
      <c r="N396" s="82"/>
      <c r="O396" s="82"/>
    </row>
    <row r="397" spans="1:15" ht="31.5" x14ac:dyDescent="0.25">
      <c r="A397" s="72"/>
      <c r="B397" s="36" t="s">
        <v>53</v>
      </c>
      <c r="C397" s="34" t="s">
        <v>24</v>
      </c>
      <c r="D397" s="34" t="s">
        <v>50</v>
      </c>
      <c r="E397" s="34" t="s">
        <v>143</v>
      </c>
      <c r="F397" s="30">
        <v>521</v>
      </c>
      <c r="G397" s="7">
        <f t="shared" si="109"/>
        <v>1745.9</v>
      </c>
      <c r="H397" s="7">
        <f t="shared" si="110"/>
        <v>0</v>
      </c>
      <c r="I397" s="7">
        <f t="shared" si="110"/>
        <v>0</v>
      </c>
      <c r="J397" s="7">
        <f t="shared" si="110"/>
        <v>0</v>
      </c>
      <c r="K397" s="7">
        <f t="shared" si="110"/>
        <v>1745.9</v>
      </c>
      <c r="L397" s="7">
        <f t="shared" si="110"/>
        <v>0</v>
      </c>
      <c r="M397" s="7">
        <f t="shared" si="110"/>
        <v>0</v>
      </c>
      <c r="N397" s="82"/>
      <c r="O397" s="82"/>
    </row>
    <row r="398" spans="1:15" ht="110.25" x14ac:dyDescent="0.25">
      <c r="A398" s="72"/>
      <c r="B398" s="36" t="s">
        <v>47</v>
      </c>
      <c r="C398" s="26" t="s">
        <v>24</v>
      </c>
      <c r="D398" s="26" t="s">
        <v>40</v>
      </c>
      <c r="E398" s="26" t="s">
        <v>72</v>
      </c>
      <c r="F398" s="28">
        <v>244</v>
      </c>
      <c r="G398" s="7">
        <f t="shared" si="109"/>
        <v>566.20000000000005</v>
      </c>
      <c r="H398" s="7">
        <f t="shared" ref="H398:M398" si="111">H189</f>
        <v>0</v>
      </c>
      <c r="I398" s="7">
        <f t="shared" si="111"/>
        <v>0</v>
      </c>
      <c r="J398" s="7">
        <f t="shared" si="111"/>
        <v>0</v>
      </c>
      <c r="K398" s="7">
        <f t="shared" si="111"/>
        <v>566.20000000000005</v>
      </c>
      <c r="L398" s="7">
        <f t="shared" si="111"/>
        <v>566.20000000000005</v>
      </c>
      <c r="M398" s="7">
        <f t="shared" si="111"/>
        <v>566.20000000000005</v>
      </c>
      <c r="N398" s="82"/>
      <c r="O398" s="82"/>
    </row>
    <row r="399" spans="1:15" ht="15.75" x14ac:dyDescent="0.25">
      <c r="A399" s="72"/>
      <c r="B399" s="59" t="s">
        <v>27</v>
      </c>
      <c r="C399" s="60"/>
      <c r="D399" s="60"/>
      <c r="E399" s="60"/>
      <c r="F399" s="60"/>
      <c r="G399" s="37">
        <f t="shared" si="109"/>
        <v>5351.1</v>
      </c>
      <c r="H399" s="7">
        <f>H121+H190+H382</f>
        <v>0</v>
      </c>
      <c r="I399" s="7">
        <f t="shared" ref="I399:M399" si="112">I121+I190+I382</f>
        <v>0</v>
      </c>
      <c r="J399" s="7">
        <f t="shared" si="112"/>
        <v>1874.1</v>
      </c>
      <c r="K399" s="7">
        <f t="shared" si="112"/>
        <v>3477</v>
      </c>
      <c r="L399" s="7">
        <f t="shared" si="112"/>
        <v>2420.1499999999996</v>
      </c>
      <c r="M399" s="7">
        <f t="shared" si="112"/>
        <v>2277.9</v>
      </c>
      <c r="N399" s="82"/>
      <c r="O399" s="82"/>
    </row>
    <row r="400" spans="1:15" ht="31.5" x14ac:dyDescent="0.25">
      <c r="A400" s="72"/>
      <c r="B400" s="59" t="s">
        <v>28</v>
      </c>
      <c r="C400" s="60"/>
      <c r="D400" s="60"/>
      <c r="E400" s="60"/>
      <c r="F400" s="60"/>
      <c r="G400" s="37">
        <f t="shared" si="109"/>
        <v>0</v>
      </c>
      <c r="H400" s="7">
        <v>0</v>
      </c>
      <c r="I400" s="7">
        <v>0</v>
      </c>
      <c r="J400" s="7">
        <v>0</v>
      </c>
      <c r="K400" s="37">
        <v>0</v>
      </c>
      <c r="L400" s="7">
        <v>0</v>
      </c>
      <c r="M400" s="7">
        <v>0</v>
      </c>
      <c r="N400" s="82"/>
      <c r="O400" s="82"/>
    </row>
  </sheetData>
  <mergeCells count="180">
    <mergeCell ref="A384:A400"/>
    <mergeCell ref="N384:N400"/>
    <mergeCell ref="O384:O400"/>
    <mergeCell ref="B386:B394"/>
    <mergeCell ref="A359:A365"/>
    <mergeCell ref="N359:N365"/>
    <mergeCell ref="O359:O365"/>
    <mergeCell ref="A366:A372"/>
    <mergeCell ref="N366:N372"/>
    <mergeCell ref="O366:O372"/>
    <mergeCell ref="A373:A383"/>
    <mergeCell ref="N373:N383"/>
    <mergeCell ref="O373:O383"/>
    <mergeCell ref="B375:B378"/>
    <mergeCell ref="A338:A344"/>
    <mergeCell ref="N338:N344"/>
    <mergeCell ref="O338:O344"/>
    <mergeCell ref="A345:A351"/>
    <mergeCell ref="N345:N351"/>
    <mergeCell ref="O345:O351"/>
    <mergeCell ref="A352:A358"/>
    <mergeCell ref="N352:N358"/>
    <mergeCell ref="O352:O358"/>
    <mergeCell ref="A317:A323"/>
    <mergeCell ref="N317:N323"/>
    <mergeCell ref="O317:O323"/>
    <mergeCell ref="A324:A330"/>
    <mergeCell ref="N324:N330"/>
    <mergeCell ref="O324:O330"/>
    <mergeCell ref="A331:A337"/>
    <mergeCell ref="N331:N337"/>
    <mergeCell ref="O331:O337"/>
    <mergeCell ref="A296:A302"/>
    <mergeCell ref="N296:N302"/>
    <mergeCell ref="O296:O302"/>
    <mergeCell ref="A303:A309"/>
    <mergeCell ref="N303:N309"/>
    <mergeCell ref="O303:O309"/>
    <mergeCell ref="A310:A316"/>
    <mergeCell ref="N310:N316"/>
    <mergeCell ref="O310:O316"/>
    <mergeCell ref="A275:A281"/>
    <mergeCell ref="N275:N281"/>
    <mergeCell ref="O275:O281"/>
    <mergeCell ref="A282:A288"/>
    <mergeCell ref="N282:N288"/>
    <mergeCell ref="O282:O288"/>
    <mergeCell ref="A289:A295"/>
    <mergeCell ref="N289:N295"/>
    <mergeCell ref="O289:O295"/>
    <mergeCell ref="O247:O253"/>
    <mergeCell ref="A254:A260"/>
    <mergeCell ref="N254:N260"/>
    <mergeCell ref="O254:O260"/>
    <mergeCell ref="A261:A267"/>
    <mergeCell ref="N261:N267"/>
    <mergeCell ref="O261:O267"/>
    <mergeCell ref="A268:A274"/>
    <mergeCell ref="N268:N274"/>
    <mergeCell ref="O268:O274"/>
    <mergeCell ref="A247:A253"/>
    <mergeCell ref="N247:N253"/>
    <mergeCell ref="O216:O224"/>
    <mergeCell ref="A225:A232"/>
    <mergeCell ref="N225:N232"/>
    <mergeCell ref="O225:O232"/>
    <mergeCell ref="A233:A239"/>
    <mergeCell ref="N233:N239"/>
    <mergeCell ref="O233:O239"/>
    <mergeCell ref="A240:A246"/>
    <mergeCell ref="N240:N246"/>
    <mergeCell ref="O240:O246"/>
    <mergeCell ref="A216:A224"/>
    <mergeCell ref="N216:N224"/>
    <mergeCell ref="A209:A215"/>
    <mergeCell ref="N209:N215"/>
    <mergeCell ref="O209:O215"/>
    <mergeCell ref="A193:A201"/>
    <mergeCell ref="N193:N201"/>
    <mergeCell ref="O90:O96"/>
    <mergeCell ref="N104:N110"/>
    <mergeCell ref="O104:O110"/>
    <mergeCell ref="A118:A122"/>
    <mergeCell ref="N118:N122"/>
    <mergeCell ref="O118:O122"/>
    <mergeCell ref="A123:O123"/>
    <mergeCell ref="N111:N117"/>
    <mergeCell ref="A104:A110"/>
    <mergeCell ref="N97:N103"/>
    <mergeCell ref="O97:O103"/>
    <mergeCell ref="O111:O117"/>
    <mergeCell ref="A97:A103"/>
    <mergeCell ref="O145:O151"/>
    <mergeCell ref="O152:O158"/>
    <mergeCell ref="A152:A158"/>
    <mergeCell ref="N152:N158"/>
    <mergeCell ref="O124:O144"/>
    <mergeCell ref="O159:O165"/>
    <mergeCell ref="A3:O3"/>
    <mergeCell ref="A4:O4"/>
    <mergeCell ref="A5:A6"/>
    <mergeCell ref="B5:B6"/>
    <mergeCell ref="C5:F5"/>
    <mergeCell ref="G5:G6"/>
    <mergeCell ref="H5:K5"/>
    <mergeCell ref="L5:L6"/>
    <mergeCell ref="M5:M6"/>
    <mergeCell ref="N5:N6"/>
    <mergeCell ref="B13:B15"/>
    <mergeCell ref="A19:O19"/>
    <mergeCell ref="O5:O6"/>
    <mergeCell ref="A8:O8"/>
    <mergeCell ref="A9:O9"/>
    <mergeCell ref="A10:A18"/>
    <mergeCell ref="N10:N18"/>
    <mergeCell ref="O10:O18"/>
    <mergeCell ref="A41:A47"/>
    <mergeCell ref="N41:N47"/>
    <mergeCell ref="O41:O47"/>
    <mergeCell ref="A27:A33"/>
    <mergeCell ref="N27:N33"/>
    <mergeCell ref="O27:O33"/>
    <mergeCell ref="A34:A40"/>
    <mergeCell ref="N34:N40"/>
    <mergeCell ref="O34:O40"/>
    <mergeCell ref="A20:A26"/>
    <mergeCell ref="N20:N26"/>
    <mergeCell ref="O20:O26"/>
    <mergeCell ref="A48:A54"/>
    <mergeCell ref="N48:N54"/>
    <mergeCell ref="O48:O54"/>
    <mergeCell ref="O69:O75"/>
    <mergeCell ref="O76:O82"/>
    <mergeCell ref="A76:A82"/>
    <mergeCell ref="N76:N82"/>
    <mergeCell ref="A55:A61"/>
    <mergeCell ref="N55:N61"/>
    <mergeCell ref="O55:O61"/>
    <mergeCell ref="A62:A68"/>
    <mergeCell ref="N62:N68"/>
    <mergeCell ref="O62:O68"/>
    <mergeCell ref="A69:A75"/>
    <mergeCell ref="N69:N75"/>
    <mergeCell ref="A159:A165"/>
    <mergeCell ref="N159:N165"/>
    <mergeCell ref="G160:M165"/>
    <mergeCell ref="A166:A172"/>
    <mergeCell ref="A90:A96"/>
    <mergeCell ref="N90:N96"/>
    <mergeCell ref="O173:O179"/>
    <mergeCell ref="A131:A137"/>
    <mergeCell ref="N131:N137"/>
    <mergeCell ref="A138:A144"/>
    <mergeCell ref="N138:N144"/>
    <mergeCell ref="A145:A151"/>
    <mergeCell ref="N145:N151"/>
    <mergeCell ref="A2:O2"/>
    <mergeCell ref="A187:A191"/>
    <mergeCell ref="N187:N191"/>
    <mergeCell ref="A173:A179"/>
    <mergeCell ref="N173:N179"/>
    <mergeCell ref="O180:O186"/>
    <mergeCell ref="G174:M179"/>
    <mergeCell ref="N202:N208"/>
    <mergeCell ref="O202:O208"/>
    <mergeCell ref="O187:O191"/>
    <mergeCell ref="O193:O201"/>
    <mergeCell ref="A202:A208"/>
    <mergeCell ref="A192:O192"/>
    <mergeCell ref="O83:O89"/>
    <mergeCell ref="A111:A117"/>
    <mergeCell ref="N166:N172"/>
    <mergeCell ref="O166:O172"/>
    <mergeCell ref="A83:A89"/>
    <mergeCell ref="N83:N89"/>
    <mergeCell ref="A124:A130"/>
    <mergeCell ref="N124:N130"/>
    <mergeCell ref="A180:A186"/>
    <mergeCell ref="N180:N186"/>
    <mergeCell ref="G153:M158"/>
  </mergeCells>
  <printOptions horizontalCentered="1"/>
  <pageMargins left="0.39370078740157483" right="0.39370078740157483" top="0.39370078740157483" bottom="0.39370078740157483" header="0" footer="0"/>
  <pageSetup paperSize="9" scale="55" orientation="landscape" r:id="rId1"/>
  <rowBreaks count="11" manualBreakCount="11">
    <brk id="33" max="16383" man="1"/>
    <brk id="75" max="16383" man="1"/>
    <brk id="103" max="16383" man="1"/>
    <brk id="137" max="16383" man="1"/>
    <brk id="165" max="16383" man="1"/>
    <brk id="191" max="16383" man="1"/>
    <brk id="224" max="16383" man="1"/>
    <brk id="260" max="16383" man="1"/>
    <brk id="295" max="16383" man="1"/>
    <brk id="330" max="16383" man="1"/>
    <brk id="365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Маркелова Елена Анатольевна</cp:lastModifiedBy>
  <cp:lastPrinted>2017-05-26T07:42:00Z</cp:lastPrinted>
  <dcterms:created xsi:type="dcterms:W3CDTF">2014-02-19T11:00:28Z</dcterms:created>
  <dcterms:modified xsi:type="dcterms:W3CDTF">2017-06-06T03:24:20Z</dcterms:modified>
</cp:coreProperties>
</file>